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243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AG82" i="126" l="1"/>
  <c r="AG81" i="126"/>
  <c r="AG80" i="126"/>
  <c r="Z54" i="126"/>
  <c r="Z72" i="126"/>
  <c r="Z71" i="126"/>
  <c r="Z70" i="126"/>
  <c r="Z61" i="126"/>
  <c r="Z56" i="126"/>
  <c r="S60" i="126" l="1"/>
  <c r="S59" i="126"/>
  <c r="S53" i="126"/>
  <c r="S52" i="126"/>
  <c r="L87" i="126"/>
  <c r="L86" i="126"/>
  <c r="L85" i="126"/>
  <c r="L84" i="126"/>
  <c r="L76" i="126"/>
  <c r="L55" i="126"/>
  <c r="Y75" i="126" l="1"/>
  <c r="S75" i="126"/>
  <c r="Q75" i="126"/>
  <c r="D87" i="126" l="1"/>
  <c r="D86" i="126" s="1"/>
  <c r="D85" i="126" s="1"/>
  <c r="F87" i="126"/>
  <c r="F86" i="126" s="1"/>
  <c r="F85" i="126" s="1"/>
  <c r="G87" i="126"/>
  <c r="G86" i="126" s="1"/>
  <c r="G85" i="126" s="1"/>
  <c r="I87" i="126"/>
  <c r="I86" i="126" s="1"/>
  <c r="I85" i="126" s="1"/>
  <c r="J87" i="126"/>
  <c r="J86" i="126" s="1"/>
  <c r="J85" i="126" s="1"/>
  <c r="K87" i="126" l="1"/>
  <c r="K81" i="126" s="1"/>
  <c r="AF81" i="126" s="1"/>
  <c r="K82" i="126"/>
  <c r="AF82" i="126" s="1"/>
  <c r="P87" i="126"/>
  <c r="P81" i="126" s="1"/>
  <c r="P82" i="126"/>
  <c r="N87" i="126"/>
  <c r="N82" i="126"/>
  <c r="O87" i="126"/>
  <c r="O82" i="126"/>
  <c r="M87" i="126"/>
  <c r="M82" i="126"/>
  <c r="J84" i="126"/>
  <c r="AL84" i="126" s="1"/>
  <c r="J79" i="126"/>
  <c r="D84" i="126"/>
  <c r="D79" i="126"/>
  <c r="G84" i="126"/>
  <c r="G79" i="126"/>
  <c r="F84" i="126"/>
  <c r="F79" i="126"/>
  <c r="I84" i="126"/>
  <c r="I79" i="126"/>
  <c r="AK72" i="126"/>
  <c r="AK71" i="126"/>
  <c r="AK70" i="126"/>
  <c r="AK56" i="126"/>
  <c r="AK55" i="126"/>
  <c r="AK54" i="126"/>
  <c r="AK53" i="126"/>
  <c r="AJ72" i="126"/>
  <c r="AJ71" i="126"/>
  <c r="AJ70" i="126"/>
  <c r="AJ56" i="126"/>
  <c r="AJ55" i="126"/>
  <c r="AJ54" i="126"/>
  <c r="AJ53" i="126"/>
  <c r="AI72" i="126"/>
  <c r="AI71" i="126"/>
  <c r="AI70" i="126"/>
  <c r="AI56" i="126"/>
  <c r="AI55" i="126"/>
  <c r="AI54" i="126"/>
  <c r="AI53" i="126"/>
  <c r="AH72" i="126"/>
  <c r="AH71" i="126"/>
  <c r="AH70" i="126"/>
  <c r="AH56" i="126"/>
  <c r="AH55" i="126"/>
  <c r="AH54" i="126"/>
  <c r="AH53" i="126"/>
  <c r="AL52" i="126"/>
  <c r="AK52" i="126"/>
  <c r="AJ52" i="126"/>
  <c r="AI52" i="126"/>
  <c r="AH52" i="126"/>
  <c r="AL87" i="126"/>
  <c r="AL86" i="126"/>
  <c r="AL85" i="126"/>
  <c r="AL56" i="126"/>
  <c r="AL55" i="126"/>
  <c r="AL54" i="126"/>
  <c r="AL53" i="126"/>
  <c r="AL72" i="126"/>
  <c r="AL71" i="126"/>
  <c r="AL70" i="126"/>
  <c r="AG72" i="126"/>
  <c r="AG71" i="126"/>
  <c r="AG70" i="126"/>
  <c r="AG56" i="126"/>
  <c r="AG55" i="126"/>
  <c r="AG54" i="126"/>
  <c r="AG53" i="126"/>
  <c r="AG52" i="126"/>
  <c r="AF72" i="126"/>
  <c r="AF71" i="126"/>
  <c r="AF70" i="126"/>
  <c r="AF56" i="126"/>
  <c r="AF55" i="126"/>
  <c r="AF54" i="126"/>
  <c r="AF53" i="126"/>
  <c r="AF52" i="126"/>
  <c r="AE75" i="126"/>
  <c r="AD75" i="126"/>
  <c r="AC75" i="126"/>
  <c r="AB75" i="126"/>
  <c r="AA75" i="126"/>
  <c r="Z75" i="126"/>
  <c r="X75" i="126"/>
  <c r="W75" i="126"/>
  <c r="V75" i="126"/>
  <c r="U75" i="126"/>
  <c r="T75" i="126"/>
  <c r="R75" i="126"/>
  <c r="L75" i="126"/>
  <c r="AE69" i="126"/>
  <c r="AE67" i="126" s="1"/>
  <c r="AD69" i="126"/>
  <c r="AD67" i="126" s="1"/>
  <c r="AC69" i="126"/>
  <c r="AC67" i="126" s="1"/>
  <c r="AB69" i="126"/>
  <c r="AB67" i="126" s="1"/>
  <c r="AA69" i="126"/>
  <c r="AA67" i="126" s="1"/>
  <c r="Z69" i="126"/>
  <c r="Z67" i="126" s="1"/>
  <c r="Y69" i="126"/>
  <c r="Y67" i="126" s="1"/>
  <c r="X69" i="126"/>
  <c r="X67" i="126" s="1"/>
  <c r="W69" i="126"/>
  <c r="W67" i="126" s="1"/>
  <c r="V69" i="126"/>
  <c r="V67" i="126" s="1"/>
  <c r="U69" i="126"/>
  <c r="U67" i="126" s="1"/>
  <c r="T69" i="126"/>
  <c r="T67" i="126" s="1"/>
  <c r="S69" i="126"/>
  <c r="S67" i="126" s="1"/>
  <c r="R69" i="126"/>
  <c r="R67" i="126" s="1"/>
  <c r="Q69" i="126"/>
  <c r="Q67" i="126" s="1"/>
  <c r="P69" i="126"/>
  <c r="P67" i="126" s="1"/>
  <c r="O69" i="126"/>
  <c r="O67" i="126" s="1"/>
  <c r="N69" i="126"/>
  <c r="N67" i="126" s="1"/>
  <c r="M69" i="126"/>
  <c r="M67" i="126" s="1"/>
  <c r="L69" i="126"/>
  <c r="L67" i="126" s="1"/>
  <c r="K69" i="126"/>
  <c r="K67" i="126" s="1"/>
  <c r="J69" i="126"/>
  <c r="J67" i="126" s="1"/>
  <c r="I69" i="126"/>
  <c r="I67" i="126" s="1"/>
  <c r="H69" i="126"/>
  <c r="H67" i="126" s="1"/>
  <c r="G69" i="126"/>
  <c r="G67" i="126" s="1"/>
  <c r="F69" i="126"/>
  <c r="F67" i="126" s="1"/>
  <c r="E69" i="126"/>
  <c r="E67" i="126" s="1"/>
  <c r="D69" i="126"/>
  <c r="D67" i="126" s="1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S58" i="126"/>
  <c r="S57" i="126" s="1"/>
  <c r="Z58" i="126"/>
  <c r="Z57" i="126" s="1"/>
  <c r="AF87" i="126" l="1"/>
  <c r="O81" i="126"/>
  <c r="AI87" i="126"/>
  <c r="N81" i="126"/>
  <c r="AH87" i="126"/>
  <c r="M81" i="126"/>
  <c r="AK87" i="126"/>
  <c r="P80" i="126"/>
  <c r="K80" i="126"/>
  <c r="AF80" i="126" s="1"/>
  <c r="I83" i="126"/>
  <c r="I78" i="126"/>
  <c r="O86" i="126"/>
  <c r="O85" i="126" s="1"/>
  <c r="O80" i="126"/>
  <c r="M86" i="126"/>
  <c r="M80" i="126"/>
  <c r="N86" i="126"/>
  <c r="N80" i="126"/>
  <c r="F83" i="126"/>
  <c r="F78" i="126"/>
  <c r="G83" i="126"/>
  <c r="G78" i="126"/>
  <c r="D83" i="126"/>
  <c r="D78" i="126"/>
  <c r="J83" i="126"/>
  <c r="J78" i="126"/>
  <c r="Y64" i="126"/>
  <c r="Y61" i="126" s="1"/>
  <c r="Y60" i="126" s="1"/>
  <c r="Y59" i="126" s="1"/>
  <c r="Y58" i="126" s="1"/>
  <c r="Y57" i="126" s="1"/>
  <c r="Y48" i="126" s="1"/>
  <c r="M64" i="126"/>
  <c r="M61" i="126" s="1"/>
  <c r="M60" i="126" s="1"/>
  <c r="M59" i="126" s="1"/>
  <c r="M58" i="126" s="1"/>
  <c r="M57" i="126" s="1"/>
  <c r="M48" i="126" s="1"/>
  <c r="Q64" i="126"/>
  <c r="Q61" i="126" s="1"/>
  <c r="Q60" i="126" s="1"/>
  <c r="Q59" i="126" s="1"/>
  <c r="Q58" i="126" s="1"/>
  <c r="Q57" i="126" s="1"/>
  <c r="Q48" i="126" s="1"/>
  <c r="U64" i="126"/>
  <c r="U61" i="126" s="1"/>
  <c r="U60" i="126" s="1"/>
  <c r="U59" i="126" s="1"/>
  <c r="U58" i="126" s="1"/>
  <c r="U57" i="126" s="1"/>
  <c r="U48" i="126" s="1"/>
  <c r="AB64" i="126"/>
  <c r="AB61" i="126" s="1"/>
  <c r="AB60" i="126" s="1"/>
  <c r="AB59" i="126" s="1"/>
  <c r="AB58" i="126" s="1"/>
  <c r="AB57" i="126" s="1"/>
  <c r="AB48" i="126" s="1"/>
  <c r="AA64" i="126"/>
  <c r="AA61" i="126" s="1"/>
  <c r="AA60" i="126" s="1"/>
  <c r="AA59" i="126" s="1"/>
  <c r="AA58" i="126" s="1"/>
  <c r="AA57" i="126" s="1"/>
  <c r="AA48" i="126" s="1"/>
  <c r="Z64" i="126"/>
  <c r="Z48" i="126" s="1"/>
  <c r="T64" i="126"/>
  <c r="T61" i="126" s="1"/>
  <c r="T60" i="126" s="1"/>
  <c r="T59" i="126" s="1"/>
  <c r="T58" i="126" s="1"/>
  <c r="T57" i="126" s="1"/>
  <c r="T48" i="126" s="1"/>
  <c r="P64" i="126"/>
  <c r="P61" i="126" s="1"/>
  <c r="P60" i="126" s="1"/>
  <c r="P59" i="126" s="1"/>
  <c r="P58" i="126" s="1"/>
  <c r="P57" i="126" s="1"/>
  <c r="P48" i="126" s="1"/>
  <c r="L64" i="126"/>
  <c r="L61" i="126" s="1"/>
  <c r="L60" i="126" s="1"/>
  <c r="L59" i="126" s="1"/>
  <c r="L58" i="126" s="1"/>
  <c r="L57" i="126" s="1"/>
  <c r="L48" i="126" s="1"/>
  <c r="K64" i="126"/>
  <c r="K61" i="126" s="1"/>
  <c r="K60" i="126" s="1"/>
  <c r="K59" i="126" s="1"/>
  <c r="K58" i="126" s="1"/>
  <c r="K57" i="126" s="1"/>
  <c r="K48" i="126" s="1"/>
  <c r="G64" i="126"/>
  <c r="G61" i="126" s="1"/>
  <c r="G60" i="126" s="1"/>
  <c r="G59" i="126" s="1"/>
  <c r="G58" i="126" s="1"/>
  <c r="G57" i="126" s="1"/>
  <c r="G48" i="126" s="1"/>
  <c r="H64" i="126"/>
  <c r="D64" i="126"/>
  <c r="AF69" i="126"/>
  <c r="AF67" i="126" s="1"/>
  <c r="J64" i="126"/>
  <c r="V64" i="126"/>
  <c r="I64" i="126"/>
  <c r="F64" i="126"/>
  <c r="R64" i="126"/>
  <c r="N64" i="126"/>
  <c r="AK51" i="126"/>
  <c r="AH51" i="126"/>
  <c r="AC64" i="126"/>
  <c r="AD64" i="126"/>
  <c r="AE64" i="126"/>
  <c r="O64" i="126"/>
  <c r="S64" i="126"/>
  <c r="S48" i="126" s="1"/>
  <c r="W64" i="126"/>
  <c r="W61" i="126" s="1"/>
  <c r="W60" i="126" s="1"/>
  <c r="W59" i="126" s="1"/>
  <c r="W58" i="126" s="1"/>
  <c r="W57" i="126" s="1"/>
  <c r="W48" i="126" s="1"/>
  <c r="X64" i="126"/>
  <c r="AL69" i="126"/>
  <c r="AK69" i="126"/>
  <c r="AK67" i="126" s="1"/>
  <c r="AH69" i="126"/>
  <c r="AH67" i="126" s="1"/>
  <c r="AJ69" i="126"/>
  <c r="AJ67" i="126" s="1"/>
  <c r="AG69" i="126"/>
  <c r="AL51" i="126"/>
  <c r="AJ51" i="126"/>
  <c r="AI51" i="126"/>
  <c r="AI69" i="126"/>
  <c r="AI67" i="126" s="1"/>
  <c r="AG51" i="126"/>
  <c r="AF51" i="126"/>
  <c r="K86" i="126" l="1"/>
  <c r="K85" i="126" s="1"/>
  <c r="P86" i="126"/>
  <c r="P85" i="126" s="1"/>
  <c r="G77" i="126"/>
  <c r="O84" i="126"/>
  <c r="O79" i="126"/>
  <c r="D77" i="126"/>
  <c r="F77" i="126"/>
  <c r="M85" i="126"/>
  <c r="AH86" i="126"/>
  <c r="J77" i="126"/>
  <c r="AL83" i="126"/>
  <c r="I77" i="126"/>
  <c r="N85" i="126"/>
  <c r="AI86" i="126"/>
  <c r="AE61" i="126"/>
  <c r="AE60" i="126" s="1"/>
  <c r="AE59" i="126" s="1"/>
  <c r="AE58" i="126" s="1"/>
  <c r="AE57" i="126" s="1"/>
  <c r="AE48" i="126" s="1"/>
  <c r="AD61" i="126"/>
  <c r="AD60" i="126" s="1"/>
  <c r="AD59" i="126" s="1"/>
  <c r="AD58" i="126" s="1"/>
  <c r="AD57" i="126" s="1"/>
  <c r="AD48" i="126" s="1"/>
  <c r="AC61" i="126"/>
  <c r="AC60" i="126" s="1"/>
  <c r="AC59" i="126" s="1"/>
  <c r="AC58" i="126" s="1"/>
  <c r="AC57" i="126" s="1"/>
  <c r="AC48" i="126" s="1"/>
  <c r="X61" i="126"/>
  <c r="X60" i="126" s="1"/>
  <c r="X59" i="126" s="1"/>
  <c r="X58" i="126" s="1"/>
  <c r="X57" i="126" s="1"/>
  <c r="X48" i="126" s="1"/>
  <c r="V61" i="126"/>
  <c r="V60" i="126" s="1"/>
  <c r="V59" i="126" s="1"/>
  <c r="V58" i="126" s="1"/>
  <c r="V57" i="126" s="1"/>
  <c r="V48" i="126" s="1"/>
  <c r="R61" i="126"/>
  <c r="R60" i="126" s="1"/>
  <c r="R59" i="126" s="1"/>
  <c r="R58" i="126" s="1"/>
  <c r="R57" i="126" s="1"/>
  <c r="R48" i="126" s="1"/>
  <c r="O61" i="126"/>
  <c r="O60" i="126" s="1"/>
  <c r="O59" i="126" s="1"/>
  <c r="O58" i="126" s="1"/>
  <c r="O57" i="126" s="1"/>
  <c r="O48" i="126" s="1"/>
  <c r="AG62" i="126"/>
  <c r="AL62" i="126"/>
  <c r="AG63" i="126"/>
  <c r="AL63" i="126"/>
  <c r="AG68" i="126"/>
  <c r="AG67" i="126" s="1"/>
  <c r="AL68" i="126"/>
  <c r="AK86" i="126" l="1"/>
  <c r="AF86" i="126"/>
  <c r="E87" i="126"/>
  <c r="M84" i="126"/>
  <c r="M79" i="126"/>
  <c r="AH85" i="126"/>
  <c r="P84" i="126"/>
  <c r="P79" i="126"/>
  <c r="AK85" i="126"/>
  <c r="K84" i="126"/>
  <c r="K79" i="126"/>
  <c r="AF79" i="126" s="1"/>
  <c r="AF85" i="126"/>
  <c r="O83" i="126"/>
  <c r="O78" i="126"/>
  <c r="N84" i="126"/>
  <c r="N79" i="126"/>
  <c r="AI85" i="126"/>
  <c r="L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49" i="126"/>
  <c r="AH49" i="126"/>
  <c r="AI49" i="126"/>
  <c r="AJ49" i="126"/>
  <c r="AK49" i="126"/>
  <c r="AL49" i="126"/>
  <c r="AJ28" i="126"/>
  <c r="F28" i="126"/>
  <c r="F21" i="126" s="1"/>
  <c r="G28" i="126"/>
  <c r="G21" i="126" s="1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U26" i="126"/>
  <c r="Y26" i="126"/>
  <c r="AC26" i="126"/>
  <c r="AG87" i="126" l="1"/>
  <c r="K78" i="126"/>
  <c r="AF78" i="126" s="1"/>
  <c r="AF84" i="126"/>
  <c r="N83" i="126"/>
  <c r="N78" i="126"/>
  <c r="AI84" i="126"/>
  <c r="D76" i="126"/>
  <c r="M83" i="126"/>
  <c r="M78" i="126"/>
  <c r="AH84" i="126"/>
  <c r="P83" i="126"/>
  <c r="P78" i="126"/>
  <c r="AK84" i="126"/>
  <c r="O77" i="126"/>
  <c r="J76" i="126"/>
  <c r="I76" i="126"/>
  <c r="F76" i="126"/>
  <c r="G76" i="126"/>
  <c r="AD21" i="126"/>
  <c r="AD27" i="126"/>
  <c r="V21" i="126"/>
  <c r="V27" i="126"/>
  <c r="R21" i="126"/>
  <c r="R27" i="126"/>
  <c r="J21" i="126"/>
  <c r="AI21" i="126"/>
  <c r="AE21" i="126"/>
  <c r="AE27" i="126"/>
  <c r="AA21" i="126"/>
  <c r="AA27" i="126"/>
  <c r="W21" i="126"/>
  <c r="W27" i="126"/>
  <c r="S21" i="126"/>
  <c r="S27" i="126"/>
  <c r="O21" i="126"/>
  <c r="K21" i="126"/>
  <c r="Z21" i="126"/>
  <c r="Z27" i="126"/>
  <c r="N21" i="126"/>
  <c r="AL21" i="126"/>
  <c r="AG21" i="126"/>
  <c r="AC21" i="126"/>
  <c r="AC27" i="126"/>
  <c r="Y21" i="126"/>
  <c r="Y27" i="126"/>
  <c r="U21" i="126"/>
  <c r="U27" i="126"/>
  <c r="Q21" i="126"/>
  <c r="Q27" i="126"/>
  <c r="M21" i="126"/>
  <c r="I21" i="126"/>
  <c r="AJ21" i="126"/>
  <c r="AH21" i="126"/>
  <c r="AK21" i="126"/>
  <c r="AF21" i="126"/>
  <c r="AB21" i="126"/>
  <c r="AB27" i="126"/>
  <c r="X21" i="126"/>
  <c r="X27" i="126"/>
  <c r="T21" i="126"/>
  <c r="T27" i="126"/>
  <c r="P21" i="126"/>
  <c r="L21" i="126"/>
  <c r="L27" i="126"/>
  <c r="H21" i="126"/>
  <c r="J61" i="126"/>
  <c r="I61" i="126"/>
  <c r="H61" i="126"/>
  <c r="K22" i="126"/>
  <c r="M22" i="126"/>
  <c r="Y22" i="126"/>
  <c r="W22" i="126"/>
  <c r="U22" i="126"/>
  <c r="G22" i="126"/>
  <c r="R22" i="126"/>
  <c r="AB22" i="126"/>
  <c r="T22" i="126"/>
  <c r="P22" i="126"/>
  <c r="L22" i="126"/>
  <c r="V22" i="126"/>
  <c r="Z22" i="126"/>
  <c r="X22" i="126"/>
  <c r="AD22" i="126"/>
  <c r="AE22" i="126"/>
  <c r="O22" i="126"/>
  <c r="AA22" i="126"/>
  <c r="AC22" i="126"/>
  <c r="Q22" i="126"/>
  <c r="S22" i="126"/>
  <c r="E64" i="126"/>
  <c r="E49" i="126"/>
  <c r="E28" i="126"/>
  <c r="E25" i="126"/>
  <c r="E24" i="126"/>
  <c r="V20" i="126" l="1"/>
  <c r="Y20" i="126"/>
  <c r="E86" i="126"/>
  <c r="AA20" i="126"/>
  <c r="S20" i="126"/>
  <c r="T20" i="126"/>
  <c r="Z20" i="126"/>
  <c r="AE20" i="126"/>
  <c r="W20" i="126"/>
  <c r="AC20" i="126"/>
  <c r="AD20" i="126"/>
  <c r="L20" i="126"/>
  <c r="R20" i="126"/>
  <c r="I75" i="126"/>
  <c r="I26" i="126" s="1"/>
  <c r="O76" i="126"/>
  <c r="O75" i="126" s="1"/>
  <c r="N77" i="126"/>
  <c r="AI83" i="126"/>
  <c r="G75" i="126"/>
  <c r="F75" i="126"/>
  <c r="F26" i="126" s="1"/>
  <c r="AL76" i="126"/>
  <c r="AL75" i="126" s="1"/>
  <c r="AL26" i="126" s="1"/>
  <c r="J75" i="126"/>
  <c r="J26" i="126" s="1"/>
  <c r="D75" i="126"/>
  <c r="P77" i="126"/>
  <c r="AK83" i="126"/>
  <c r="M77" i="126"/>
  <c r="AH83" i="126"/>
  <c r="AF77" i="126"/>
  <c r="AF83" i="126"/>
  <c r="U20" i="126"/>
  <c r="X20" i="126"/>
  <c r="E21" i="126"/>
  <c r="Q20" i="126"/>
  <c r="AB20" i="126"/>
  <c r="N61" i="126"/>
  <c r="J60" i="126"/>
  <c r="AL61" i="126"/>
  <c r="I60" i="126"/>
  <c r="AK61" i="126"/>
  <c r="H60" i="126"/>
  <c r="AJ61" i="126"/>
  <c r="F61" i="126"/>
  <c r="D61" i="126"/>
  <c r="J23" i="126"/>
  <c r="AL67" i="126"/>
  <c r="AL23" i="126" s="1"/>
  <c r="AL64" i="126"/>
  <c r="AG49" i="126"/>
  <c r="E85" i="126" l="1"/>
  <c r="AG86" i="126"/>
  <c r="O26" i="126"/>
  <c r="O20" i="126" s="1"/>
  <c r="O27" i="126"/>
  <c r="G26" i="126"/>
  <c r="G20" i="126" s="1"/>
  <c r="G27" i="126"/>
  <c r="N60" i="126"/>
  <c r="AI61" i="126"/>
  <c r="J59" i="126"/>
  <c r="AL60" i="126"/>
  <c r="I59" i="126"/>
  <c r="AK60" i="126"/>
  <c r="H59" i="126"/>
  <c r="AJ60" i="126"/>
  <c r="F60" i="126"/>
  <c r="AH61" i="126"/>
  <c r="D60" i="126"/>
  <c r="AF61" i="126"/>
  <c r="E23" i="126"/>
  <c r="AG23" i="126"/>
  <c r="AG64" i="126"/>
  <c r="AG85" i="126" l="1"/>
  <c r="E79" i="126"/>
  <c r="AG79" i="126" s="1"/>
  <c r="E84" i="126"/>
  <c r="P76" i="126"/>
  <c r="M76" i="126"/>
  <c r="N76" i="126"/>
  <c r="N59" i="126"/>
  <c r="AI60" i="126"/>
  <c r="AL59" i="126"/>
  <c r="AK59" i="126"/>
  <c r="AJ59" i="126"/>
  <c r="F59" i="126"/>
  <c r="AH60" i="126"/>
  <c r="E61" i="126"/>
  <c r="D59" i="126"/>
  <c r="AF60" i="126"/>
  <c r="AG84" i="126" l="1"/>
  <c r="E83" i="126"/>
  <c r="E78" i="126"/>
  <c r="AG78" i="126" s="1"/>
  <c r="M75" i="126"/>
  <c r="AH76" i="126"/>
  <c r="AH75" i="126" s="1"/>
  <c r="AH26" i="126" s="1"/>
  <c r="N75" i="126"/>
  <c r="N26" i="126" s="1"/>
  <c r="AI76" i="126"/>
  <c r="AI75" i="126" s="1"/>
  <c r="AI26" i="126" s="1"/>
  <c r="P75" i="126"/>
  <c r="AK76" i="126"/>
  <c r="AK75" i="126" s="1"/>
  <c r="AK26" i="126" s="1"/>
  <c r="K75" i="126"/>
  <c r="AF76" i="126"/>
  <c r="AF75" i="126" s="1"/>
  <c r="AF26" i="126" s="1"/>
  <c r="AI59" i="126"/>
  <c r="J58" i="126"/>
  <c r="J57" i="126" s="1"/>
  <c r="J48" i="126" s="1"/>
  <c r="AL58" i="126"/>
  <c r="AL57" i="126" s="1"/>
  <c r="AL48" i="126" s="1"/>
  <c r="I58" i="126"/>
  <c r="I57" i="126" s="1"/>
  <c r="I48" i="126" s="1"/>
  <c r="AK58" i="126"/>
  <c r="AK57" i="126" s="1"/>
  <c r="AK48" i="126" s="1"/>
  <c r="AJ58" i="126"/>
  <c r="AJ57" i="126" s="1"/>
  <c r="AJ48" i="126" s="1"/>
  <c r="H58" i="126"/>
  <c r="H57" i="126" s="1"/>
  <c r="H48" i="126" s="1"/>
  <c r="AH59" i="126"/>
  <c r="E60" i="126"/>
  <c r="AG61" i="126"/>
  <c r="AF59" i="126"/>
  <c r="AG83" i="126" l="1"/>
  <c r="E77" i="126"/>
  <c r="K26" i="126"/>
  <c r="K20" i="126" s="1"/>
  <c r="K27" i="126"/>
  <c r="P26" i="126"/>
  <c r="P20" i="126" s="1"/>
  <c r="P27" i="126"/>
  <c r="M26" i="126"/>
  <c r="M20" i="126" s="1"/>
  <c r="M27" i="126"/>
  <c r="H22" i="126"/>
  <c r="AJ22" i="126"/>
  <c r="J22" i="126"/>
  <c r="J20" i="126" s="1"/>
  <c r="J27" i="126"/>
  <c r="I22" i="126"/>
  <c r="I20" i="126" s="1"/>
  <c r="I27" i="126"/>
  <c r="AL22" i="126"/>
  <c r="AL20" i="126" s="1"/>
  <c r="AL27" i="126"/>
  <c r="AK22" i="126"/>
  <c r="AK20" i="126" s="1"/>
  <c r="AK27" i="126"/>
  <c r="N58" i="126"/>
  <c r="N57" i="126" s="1"/>
  <c r="N48" i="126" s="1"/>
  <c r="AI58" i="126"/>
  <c r="AI57" i="126" s="1"/>
  <c r="AI48" i="126" s="1"/>
  <c r="AH58" i="126"/>
  <c r="AH57" i="126" s="1"/>
  <c r="AH48" i="126" s="1"/>
  <c r="F58" i="126"/>
  <c r="F57" i="126" s="1"/>
  <c r="F48" i="126" s="1"/>
  <c r="E59" i="126"/>
  <c r="AG60" i="126"/>
  <c r="D58" i="126"/>
  <c r="D57" i="126" s="1"/>
  <c r="D48" i="126" s="1"/>
  <c r="D27" i="126" s="1"/>
  <c r="AF58" i="126"/>
  <c r="AF57" i="126" s="1"/>
  <c r="AF48" i="126" s="1"/>
  <c r="AG77" i="126" l="1"/>
  <c r="E76" i="126"/>
  <c r="H87" i="126"/>
  <c r="N22" i="126"/>
  <c r="N20" i="126" s="1"/>
  <c r="N27" i="126"/>
  <c r="AF22" i="126"/>
  <c r="AF20" i="126" s="1"/>
  <c r="AF27" i="126"/>
  <c r="AH22" i="126"/>
  <c r="AH20" i="126" s="1"/>
  <c r="AH27" i="126"/>
  <c r="F22" i="126"/>
  <c r="F20" i="126" s="1"/>
  <c r="F27" i="126"/>
  <c r="AI22" i="126"/>
  <c r="AI20" i="126" s="1"/>
  <c r="AI27" i="126"/>
  <c r="AG59" i="126"/>
  <c r="E75" i="126" l="1"/>
  <c r="E26" i="126" s="1"/>
  <c r="AG76" i="126"/>
  <c r="AG75" i="126" s="1"/>
  <c r="AG26" i="126" s="1"/>
  <c r="AJ87" i="126"/>
  <c r="E58" i="126"/>
  <c r="E57" i="126" s="1"/>
  <c r="E48" i="126" s="1"/>
  <c r="AG58" i="126"/>
  <c r="AG57" i="126" s="1"/>
  <c r="AG48" i="126" s="1"/>
  <c r="H86" i="126" l="1"/>
  <c r="AG22" i="126"/>
  <c r="AG20" i="126" s="1"/>
  <c r="AG27" i="126"/>
  <c r="E22" i="126"/>
  <c r="E20" i="126" s="1"/>
  <c r="E27" i="126"/>
  <c r="AJ86" i="126" l="1"/>
  <c r="H85" i="126"/>
  <c r="H84" i="126" l="1"/>
  <c r="H79" i="126"/>
  <c r="AJ85" i="126"/>
  <c r="H83" i="126" l="1"/>
  <c r="H78" i="126"/>
  <c r="AJ84" i="126"/>
  <c r="AJ83" i="126" l="1"/>
  <c r="H77" i="126"/>
  <c r="H76" i="126" l="1"/>
  <c r="H75" i="126" l="1"/>
  <c r="AJ76" i="126"/>
  <c r="AJ75" i="126" s="1"/>
  <c r="H26" i="126" l="1"/>
  <c r="H20" i="126" s="1"/>
  <c r="H27" i="126"/>
  <c r="AJ26" i="126"/>
  <c r="AJ20" i="126" s="1"/>
  <c r="AJ27" i="126"/>
</calcChain>
</file>

<file path=xl/sharedStrings.xml><?xml version="1.0" encoding="utf-8"?>
<sst xmlns="http://schemas.openxmlformats.org/spreadsheetml/2006/main" count="296" uniqueCount="215">
  <si>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</si>
  <si>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</si>
  <si>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</si>
  <si>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</si>
  <si>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</si>
  <si>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</si>
  <si>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</si>
  <si>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</si>
  <si>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</si>
  <si>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</si>
  <si>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</si>
  <si>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</si>
  <si>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</si>
  <si>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</si>
  <si>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</si>
  <si>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</si>
  <si>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</si>
  <si>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</si>
  <si>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</si>
  <si>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</si>
  <si>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</si>
  <si>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</si>
  <si>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</si>
  <si>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</si>
  <si>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</si>
  <si>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</si>
  <si>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</si>
  <si>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</si>
  <si>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</si>
  <si>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</si>
  <si>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</si>
  <si>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</si>
  <si>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</si>
  <si>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</si>
  <si>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</si>
  <si>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</si>
  <si>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</si>
  <si>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</si>
  <si>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</si>
  <si>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</si>
  <si>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</si>
  <si>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</si>
  <si>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</si>
  <si>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</si>
  <si>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</si>
  <si>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</si>
  <si>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</si>
  <si>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</si>
  <si>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</si>
  <si>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</si>
  <si>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</si>
  <si>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</si>
  <si>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</si>
  <si>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</si>
  <si>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</si>
  <si>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</si>
  <si>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</si>
  <si>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</si>
  <si>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</si>
  <si>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</si>
  <si>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</si>
  <si>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</si>
  <si>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</si>
  <si>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</si>
  <si>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</si>
  <si>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</si>
  <si>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</si>
  <si>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</si>
  <si>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</si>
  <si>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</si>
  <si>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</si>
  <si>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</si>
  <si>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</si>
  <si>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</si>
  <si>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</si>
  <si>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</si>
  <si>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</si>
  <si>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</si>
  <si>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</si>
  <si>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</si>
  <si>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</si>
  <si>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</si>
  <si>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</si>
  <si>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</si>
  <si>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</si>
  <si>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</si>
  <si>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</si>
  <si>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</si>
  <si>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</si>
  <si>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</si>
  <si>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</si>
  <si>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</si>
  <si>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</si>
  <si>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</si>
  <si>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</si>
  <si>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</si>
  <si>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</si>
  <si>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</si>
  <si>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</si>
  <si>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</si>
  <si>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</si>
  <si>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</si>
  <si>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</si>
  <si>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</si>
  <si>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</si>
  <si>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</si>
  <si>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</si>
  <si>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</si>
  <si>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</si>
  <si>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</si>
  <si>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</si>
  <si>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</si>
  <si>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</si>
  <si>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</si>
  <si>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</si>
  <si>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</si>
  <si>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</si>
  <si>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</si>
  <si>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</si>
  <si>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</si>
  <si>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</si>
  <si>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</si>
  <si>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</si>
  <si>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</si>
  <si>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</si>
  <si>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</si>
  <si>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Г</t>
  </si>
  <si>
    <t>реквизиты решения органа исполнительной власти, утвердившего инвестиционную программу</t>
  </si>
  <si>
    <t>Итого план
за год</t>
  </si>
  <si>
    <t>1.3.2.1</t>
  </si>
  <si>
    <t>1.3.2.2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</si>
  <si>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</si>
  <si>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</si>
  <si>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</si>
  <si>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</si>
  <si>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</si>
  <si>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</si>
  <si>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</si>
  <si>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</si>
  <si>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</si>
  <si>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</si>
  <si>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</si>
  <si>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</si>
  <si>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</si>
  <si>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1.2.2.1.1</t>
  </si>
  <si>
    <t>1.2.2.1.2</t>
  </si>
  <si>
    <t>E_2001_ВЭ</t>
  </si>
  <si>
    <t>E_2004_ВЭ</t>
  </si>
  <si>
    <t>E_2008_ВЭ</t>
  </si>
  <si>
    <t>E_2009_ВЭ</t>
  </si>
  <si>
    <t>E_2010_ВЭ</t>
  </si>
  <si>
    <t>1.2.2.1.3</t>
  </si>
  <si>
    <t>E_2015_ВЭ</t>
  </si>
  <si>
    <t>E_2016_ВЭ</t>
  </si>
  <si>
    <t>E_2017_ВЭ</t>
  </si>
  <si>
    <t>Строительство и ввод в эксплуатацию второй ВЛ-110 кВ Мамаканская ГЭС-Мамакан</t>
  </si>
  <si>
    <t>E_3001_ВЭ</t>
  </si>
  <si>
    <t>E_3002_ВЭ</t>
  </si>
  <si>
    <t>E_3004_ВЭ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</si>
  <si>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</si>
  <si>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</si>
  <si>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</si>
  <si>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</si>
  <si>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</si>
  <si>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</si>
  <si>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E_6009_ВЭ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</si>
  <si>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</si>
  <si>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</si>
  <si>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</si>
  <si>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</si>
  <si>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</si>
  <si>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</si>
  <si>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</si>
  <si>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</si>
  <si>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</si>
  <si>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1.2.3.</t>
  </si>
  <si>
    <t>млн рублей
 (без НДС)</t>
  </si>
  <si>
    <t>млн рублей 
(без НДС)</t>
  </si>
  <si>
    <t xml:space="preserve"> на год 2015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</si>
  <si>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</si>
  <si>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</si>
  <si>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План принятия основных средств и нематериальных активов к бухгалтерскому учету на 2015 год</t>
  </si>
  <si>
    <t>Покупка снегоходов</t>
  </si>
  <si>
    <t>Е_6035_ВЭ</t>
  </si>
  <si>
    <t>Покупка автомобиля</t>
  </si>
  <si>
    <t>Е_6036_ВЭ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</si>
  <si>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</si>
  <si>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</si>
  <si>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</si>
  <si>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</si>
  <si>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</si>
  <si>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</si>
  <si>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нд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</si>
  <si>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</si>
  <si>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</si>
  <si>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</si>
  <si>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</si>
  <si>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компьютерной техники для оснащения рабочих мест сотрудников АО "Витимэнерго"</t>
  </si>
  <si>
    <t>1.1</t>
  </si>
  <si>
    <t>Иркутская область</t>
  </si>
  <si>
    <t xml:space="preserve">Покупка комплекса   хроматографического газового "ХРОМОС ГХ-1000"  </t>
  </si>
  <si>
    <t>E_6052_ВЭ</t>
  </si>
  <si>
    <t>1.2.1.2.2</t>
  </si>
  <si>
    <t>1.2.1.2.3</t>
  </si>
  <si>
    <t>1.2.1.2.4</t>
  </si>
  <si>
    <t>1.2.1.2.5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</si>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</sst>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44" fillId="0" borderId="0" applyFont="0" applyFill="0" applyBorder="0" applyAlignment="0" applyProtection="0"/>
  </cellStyleXfs>
  <cellXfs count="49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/>
    </xf>
    <xf numFmtId="167" fontId="12" fillId="0" borderId="10" xfId="272" applyNumberFormat="1" applyFont="1" applyFill="1" applyBorder="1" applyAlignment="1">
      <alignment horizontal="right"/>
    </xf>
    <xf numFmtId="167" fontId="11" fillId="0" borderId="10" xfId="272" applyNumberFormat="1" applyFont="1" applyFill="1" applyBorder="1" applyAlignment="1">
      <alignment horizontal="right"/>
    </xf>
    <xf numFmtId="0" fontId="33" fillId="0" borderId="10" xfId="45" applyFont="1" applyFill="1" applyBorder="1" applyAlignment="1">
      <alignment horizontal="center" vertical="center" wrapText="1"/>
    </xf>
    <xf numFmtId="167" fontId="46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7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87"/>
  <sheetViews>
    <sheetView tabSelected="1" topLeftCell="A10" zoomScale="60" zoomScaleNormal="60" zoomScaleSheetLayoutView="85" workbookViewId="0">
      <pane ySplit="11" topLeftCell="A67" activePane="bottomLeft" state="frozen"/>
      <selection activeCell="A10" sqref="A10"/>
      <selection pane="bottomLeft" activeCell="B71" sqref="B71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2"/>
      <c r="S1" s="2"/>
      <c r="T1" s="2"/>
      <c r="U1" s="2"/>
      <c r="V1" s="2"/>
      <c r="W1" s="2"/>
      <c r="X1" s="2"/>
      <c r="Y1" s="12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2"/>
      <c r="S2" s="2"/>
      <c r="T2" s="2"/>
      <c r="U2" s="2"/>
      <c r="V2" s="2"/>
      <c r="W2" s="2"/>
      <c r="X2" s="2"/>
      <c r="Y2" s="12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2"/>
      <c r="S3" s="2"/>
      <c r="T3" s="2"/>
      <c r="U3" s="2"/>
      <c r="V3" s="2"/>
      <c r="W3" s="2"/>
      <c r="X3" s="2"/>
      <c r="Y3" s="12"/>
      <c r="Z3" s="2"/>
      <c r="AA3" s="2"/>
      <c r="AB3" s="2"/>
      <c r="AC3" s="2"/>
      <c r="AL3" s="24" t="s">
        <v>167</v>
      </c>
    </row>
    <row r="4" spans="1:67" ht="18.75" x14ac:dyDescent="0.3">
      <c r="A4" s="46" t="s">
        <v>51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</row>
    <row r="5" spans="1:67" ht="18.75" x14ac:dyDescent="0.3">
      <c r="A5" s="44" t="s">
        <v>178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</row>
    <row r="6" spans="1:67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67" ht="18.75" x14ac:dyDescent="0.25">
      <c r="A7" s="47" t="s">
        <v>75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x14ac:dyDescent="0.25">
      <c r="A8" s="48" t="s">
        <v>76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x14ac:dyDescent="0.25">
      <c r="A10" s="45" t="s">
        <v>179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10"/>
      <c r="B11" s="10"/>
      <c r="C11" s="10"/>
      <c r="D11" s="18"/>
      <c r="E11" s="10"/>
      <c r="F11" s="10"/>
      <c r="G11" s="10"/>
      <c r="H11" s="10"/>
      <c r="I11" s="10"/>
      <c r="J11" s="10"/>
      <c r="K11" s="18"/>
      <c r="L11" s="10"/>
      <c r="M11" s="10"/>
      <c r="N11" s="10"/>
      <c r="O11" s="10"/>
      <c r="P11" s="10"/>
      <c r="Q11" s="10"/>
      <c r="R11" s="18"/>
      <c r="S11" s="10"/>
      <c r="T11" s="10"/>
      <c r="U11" s="10"/>
      <c r="V11" s="10"/>
      <c r="W11" s="10"/>
      <c r="X11" s="10"/>
      <c r="Y11" s="18"/>
      <c r="Z11" s="10"/>
      <c r="AA11" s="10"/>
      <c r="AB11" s="10"/>
      <c r="AC11" s="10"/>
      <c r="AD11" s="10"/>
      <c r="AE11" s="10"/>
      <c r="AF11" s="18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42" t="s">
        <v>166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5.75" customHeight="1" x14ac:dyDescent="0.25">
      <c r="A13" s="43" t="s">
        <v>127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s="5" customForma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40" t="s">
        <v>26</v>
      </c>
      <c r="B15" s="40" t="s">
        <v>9</v>
      </c>
      <c r="C15" s="40" t="s">
        <v>2</v>
      </c>
      <c r="D15" s="41" t="s">
        <v>181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5"/>
      <c r="AN15" s="5"/>
      <c r="AO15" s="5"/>
      <c r="AP15" s="5"/>
    </row>
    <row r="16" spans="1:67" ht="43.5" customHeight="1" x14ac:dyDescent="0.25">
      <c r="A16" s="40"/>
      <c r="B16" s="40"/>
      <c r="C16" s="40"/>
      <c r="D16" s="41" t="s">
        <v>5</v>
      </c>
      <c r="E16" s="41"/>
      <c r="F16" s="41"/>
      <c r="G16" s="41"/>
      <c r="H16" s="41"/>
      <c r="I16" s="41"/>
      <c r="J16" s="41"/>
      <c r="K16" s="41" t="s">
        <v>6</v>
      </c>
      <c r="L16" s="41"/>
      <c r="M16" s="41"/>
      <c r="N16" s="41"/>
      <c r="O16" s="41"/>
      <c r="P16" s="41"/>
      <c r="Q16" s="41"/>
      <c r="R16" s="41" t="s">
        <v>7</v>
      </c>
      <c r="S16" s="41"/>
      <c r="T16" s="41"/>
      <c r="U16" s="41"/>
      <c r="V16" s="41"/>
      <c r="W16" s="41"/>
      <c r="X16" s="41"/>
      <c r="Y16" s="41" t="s">
        <v>8</v>
      </c>
      <c r="Z16" s="41"/>
      <c r="AA16" s="41"/>
      <c r="AB16" s="41"/>
      <c r="AC16" s="41"/>
      <c r="AD16" s="41"/>
      <c r="AE16" s="41"/>
      <c r="AF16" s="40" t="s">
        <v>128</v>
      </c>
      <c r="AG16" s="40"/>
      <c r="AH16" s="40"/>
      <c r="AI16" s="40"/>
      <c r="AJ16" s="40"/>
      <c r="AK16" s="40"/>
      <c r="AL16" s="40"/>
      <c r="AM16" s="5"/>
      <c r="AN16" s="5"/>
      <c r="AO16" s="5"/>
      <c r="AP16" s="5"/>
    </row>
    <row r="17" spans="1:38" ht="43.5" customHeight="1" x14ac:dyDescent="0.25">
      <c r="A17" s="40"/>
      <c r="B17" s="40"/>
      <c r="C17" s="40"/>
      <c r="D17" s="34" t="s">
        <v>11</v>
      </c>
      <c r="E17" s="41" t="s">
        <v>10</v>
      </c>
      <c r="F17" s="41"/>
      <c r="G17" s="41"/>
      <c r="H17" s="41"/>
      <c r="I17" s="41"/>
      <c r="J17" s="41"/>
      <c r="K17" s="34" t="s">
        <v>11</v>
      </c>
      <c r="L17" s="40" t="s">
        <v>10</v>
      </c>
      <c r="M17" s="40"/>
      <c r="N17" s="40"/>
      <c r="O17" s="40"/>
      <c r="P17" s="40"/>
      <c r="Q17" s="40"/>
      <c r="R17" s="34" t="s">
        <v>11</v>
      </c>
      <c r="S17" s="40" t="s">
        <v>10</v>
      </c>
      <c r="T17" s="40"/>
      <c r="U17" s="40"/>
      <c r="V17" s="40"/>
      <c r="W17" s="40"/>
      <c r="X17" s="40"/>
      <c r="Y17" s="34" t="s">
        <v>11</v>
      </c>
      <c r="Z17" s="40" t="s">
        <v>10</v>
      </c>
      <c r="AA17" s="40"/>
      <c r="AB17" s="40"/>
      <c r="AC17" s="40"/>
      <c r="AD17" s="40"/>
      <c r="AE17" s="40"/>
      <c r="AF17" s="34" t="s">
        <v>11</v>
      </c>
      <c r="AG17" s="40" t="s">
        <v>10</v>
      </c>
      <c r="AH17" s="40"/>
      <c r="AI17" s="40"/>
      <c r="AJ17" s="40"/>
      <c r="AK17" s="40"/>
      <c r="AL17" s="40"/>
    </row>
    <row r="18" spans="1:38" ht="87.75" customHeight="1" x14ac:dyDescent="0.25">
      <c r="A18" s="40"/>
      <c r="B18" s="40"/>
      <c r="C18" s="40"/>
      <c r="D18" s="11" t="s">
        <v>176</v>
      </c>
      <c r="E18" s="11" t="s">
        <v>176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25</v>
      </c>
      <c r="K18" s="11" t="s">
        <v>177</v>
      </c>
      <c r="L18" s="11" t="s">
        <v>176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25</v>
      </c>
      <c r="R18" s="11" t="s">
        <v>176</v>
      </c>
      <c r="S18" s="11" t="s">
        <v>176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25</v>
      </c>
      <c r="Y18" s="11" t="s">
        <v>176</v>
      </c>
      <c r="Z18" s="11" t="s">
        <v>176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25</v>
      </c>
      <c r="AF18" s="11" t="s">
        <v>176</v>
      </c>
      <c r="AG18" s="11" t="s">
        <v>176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25</v>
      </c>
    </row>
    <row r="19" spans="1:38" x14ac:dyDescent="0.25">
      <c r="A19" s="21">
        <v>1</v>
      </c>
      <c r="B19" s="21">
        <v>2</v>
      </c>
      <c r="C19" s="21">
        <v>3</v>
      </c>
      <c r="D19" s="20" t="s">
        <v>14</v>
      </c>
      <c r="E19" s="20" t="s">
        <v>15</v>
      </c>
      <c r="F19" s="20" t="s">
        <v>16</v>
      </c>
      <c r="G19" s="20" t="s">
        <v>17</v>
      </c>
      <c r="H19" s="20" t="s">
        <v>18</v>
      </c>
      <c r="I19" s="20" t="s">
        <v>19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48</v>
      </c>
      <c r="Y19" s="20" t="s">
        <v>41</v>
      </c>
      <c r="Z19" s="20" t="s">
        <v>42</v>
      </c>
      <c r="AA19" s="20" t="s">
        <v>43</v>
      </c>
      <c r="AB19" s="20" t="s">
        <v>44</v>
      </c>
      <c r="AC19" s="20" t="s">
        <v>45</v>
      </c>
      <c r="AD19" s="20" t="s">
        <v>46</v>
      </c>
      <c r="AE19" s="20" t="s">
        <v>49</v>
      </c>
      <c r="AF19" s="20" t="s">
        <v>12</v>
      </c>
      <c r="AG19" s="20" t="s">
        <v>13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24</v>
      </c>
    </row>
    <row r="20" spans="1:38" ht="31.5" x14ac:dyDescent="0.25">
      <c r="A20" s="8" t="s">
        <v>78</v>
      </c>
      <c r="B20" s="25" t="s">
        <v>77</v>
      </c>
      <c r="C20" s="37" t="s">
        <v>192</v>
      </c>
      <c r="D20" s="32">
        <v>0</v>
      </c>
      <c r="E20" s="32">
        <f>SUM(E21:E26)</f>
        <v>0</v>
      </c>
      <c r="F20" s="32">
        <f t="shared" ref="F20:AK20" si="0">SUM(F21:F26)</f>
        <v>0</v>
      </c>
      <c r="G20" s="32">
        <f t="shared" si="0"/>
        <v>0</v>
      </c>
      <c r="H20" s="32">
        <f t="shared" si="0"/>
        <v>0</v>
      </c>
      <c r="I20" s="32">
        <f t="shared" si="0"/>
        <v>0</v>
      </c>
      <c r="J20" s="32">
        <f t="shared" si="0"/>
        <v>0</v>
      </c>
      <c r="K20" s="32">
        <f t="shared" si="0"/>
        <v>0.17</v>
      </c>
      <c r="L20" s="32">
        <f t="shared" si="0"/>
        <v>11.550847457627119</v>
      </c>
      <c r="M20" s="32">
        <f t="shared" si="0"/>
        <v>0</v>
      </c>
      <c r="N20" s="32">
        <f t="shared" si="0"/>
        <v>0</v>
      </c>
      <c r="O20" s="32">
        <f t="shared" si="0"/>
        <v>0</v>
      </c>
      <c r="P20" s="32">
        <f t="shared" si="0"/>
        <v>0</v>
      </c>
      <c r="Q20" s="32">
        <f t="shared" si="0"/>
        <v>3</v>
      </c>
      <c r="R20" s="32">
        <f t="shared" si="0"/>
        <v>0</v>
      </c>
      <c r="S20" s="32">
        <f t="shared" si="0"/>
        <v>20.080545762711864</v>
      </c>
      <c r="T20" s="32">
        <f t="shared" si="0"/>
        <v>0</v>
      </c>
      <c r="U20" s="32">
        <f t="shared" si="0"/>
        <v>0</v>
      </c>
      <c r="V20" s="32">
        <f t="shared" si="0"/>
        <v>0</v>
      </c>
      <c r="W20" s="32">
        <f t="shared" si="0"/>
        <v>0</v>
      </c>
      <c r="X20" s="32">
        <f t="shared" si="0"/>
        <v>3</v>
      </c>
      <c r="Y20" s="32">
        <f t="shared" si="0"/>
        <v>0</v>
      </c>
      <c r="Z20" s="32">
        <f>SUM(Z21:Z26)</f>
        <v>380.56779661016952</v>
      </c>
      <c r="AA20" s="32">
        <f t="shared" si="0"/>
        <v>0</v>
      </c>
      <c r="AB20" s="32">
        <f t="shared" si="0"/>
        <v>30</v>
      </c>
      <c r="AC20" s="32">
        <f t="shared" si="0"/>
        <v>0.6</v>
      </c>
      <c r="AD20" s="32">
        <f t="shared" si="0"/>
        <v>0</v>
      </c>
      <c r="AE20" s="32">
        <f t="shared" si="0"/>
        <v>11</v>
      </c>
      <c r="AF20" s="32">
        <f t="shared" si="0"/>
        <v>0.17</v>
      </c>
      <c r="AG20" s="32">
        <f>SUM(AG21:AG26)</f>
        <v>412.19918983050854</v>
      </c>
      <c r="AH20" s="32">
        <f t="shared" si="0"/>
        <v>0</v>
      </c>
      <c r="AI20" s="32">
        <f t="shared" si="0"/>
        <v>30</v>
      </c>
      <c r="AJ20" s="32">
        <f t="shared" si="0"/>
        <v>0.6</v>
      </c>
      <c r="AK20" s="32">
        <f t="shared" si="0"/>
        <v>0</v>
      </c>
      <c r="AL20" s="32">
        <f>SUM(AL21:AL26)</f>
        <v>17</v>
      </c>
    </row>
    <row r="21" spans="1:38" ht="31.5" x14ac:dyDescent="0.25">
      <c r="A21" s="31">
        <v>0.1</v>
      </c>
      <c r="B21" s="25" t="s">
        <v>79</v>
      </c>
      <c r="C21" s="31" t="s">
        <v>126</v>
      </c>
      <c r="D21" s="32">
        <v>0</v>
      </c>
      <c r="E21" s="32">
        <f>SUM(E28)</f>
        <v>0</v>
      </c>
      <c r="F21" s="32">
        <f t="shared" ref="F21:AL21" si="1">SUM(F28)</f>
        <v>0</v>
      </c>
      <c r="G21" s="32">
        <f t="shared" si="1"/>
        <v>0</v>
      </c>
      <c r="H21" s="32">
        <f t="shared" si="1"/>
        <v>0</v>
      </c>
      <c r="I21" s="32">
        <f t="shared" si="1"/>
        <v>0</v>
      </c>
      <c r="J21" s="32">
        <f t="shared" si="1"/>
        <v>0</v>
      </c>
      <c r="K21" s="32">
        <f t="shared" si="1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1"/>
        <v>0</v>
      </c>
      <c r="Q21" s="32">
        <f t="shared" si="1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  <c r="V21" s="32">
        <f t="shared" si="1"/>
        <v>0</v>
      </c>
      <c r="W21" s="32">
        <f t="shared" si="1"/>
        <v>0</v>
      </c>
      <c r="X21" s="32">
        <f t="shared" si="1"/>
        <v>0</v>
      </c>
      <c r="Y21" s="32">
        <f t="shared" si="1"/>
        <v>0</v>
      </c>
      <c r="Z21" s="32">
        <f t="shared" si="1"/>
        <v>0</v>
      </c>
      <c r="AA21" s="32">
        <f t="shared" si="1"/>
        <v>0</v>
      </c>
      <c r="AB21" s="32">
        <f t="shared" si="1"/>
        <v>0</v>
      </c>
      <c r="AC21" s="32">
        <f t="shared" si="1"/>
        <v>0</v>
      </c>
      <c r="AD21" s="32">
        <f t="shared" si="1"/>
        <v>0</v>
      </c>
      <c r="AE21" s="35">
        <f t="shared" si="1"/>
        <v>0</v>
      </c>
      <c r="AF21" s="32">
        <f t="shared" si="1"/>
        <v>0</v>
      </c>
      <c r="AG21" s="32">
        <f t="shared" si="1"/>
        <v>0</v>
      </c>
      <c r="AH21" s="32">
        <f t="shared" si="1"/>
        <v>0</v>
      </c>
      <c r="AI21" s="32">
        <f t="shared" si="1"/>
        <v>0</v>
      </c>
      <c r="AJ21" s="32">
        <f t="shared" si="1"/>
        <v>0</v>
      </c>
      <c r="AK21" s="32">
        <f t="shared" si="1"/>
        <v>0</v>
      </c>
      <c r="AL21" s="32">
        <f t="shared" si="1"/>
        <v>0</v>
      </c>
    </row>
    <row r="22" spans="1:38" ht="47.25" x14ac:dyDescent="0.25">
      <c r="A22" s="31">
        <v>0.2</v>
      </c>
      <c r="B22" s="25" t="s">
        <v>80</v>
      </c>
      <c r="C22" s="31" t="s">
        <v>126</v>
      </c>
      <c r="D22" s="32">
        <v>0</v>
      </c>
      <c r="E22" s="32">
        <f>E48</f>
        <v>0</v>
      </c>
      <c r="F22" s="32">
        <f t="shared" ref="F22:AL22" si="2">F48</f>
        <v>0</v>
      </c>
      <c r="G22" s="32">
        <f t="shared" si="2"/>
        <v>0</v>
      </c>
      <c r="H22" s="32">
        <f t="shared" si="2"/>
        <v>0</v>
      </c>
      <c r="I22" s="32">
        <f t="shared" si="2"/>
        <v>0</v>
      </c>
      <c r="J22" s="32">
        <f t="shared" si="2"/>
        <v>0</v>
      </c>
      <c r="K22" s="32">
        <f t="shared" si="2"/>
        <v>0</v>
      </c>
      <c r="L22" s="32">
        <f t="shared" si="2"/>
        <v>1.0508474576271187</v>
      </c>
      <c r="M22" s="32">
        <f t="shared" si="2"/>
        <v>0</v>
      </c>
      <c r="N22" s="32">
        <f t="shared" si="2"/>
        <v>0</v>
      </c>
      <c r="O22" s="32">
        <f t="shared" si="2"/>
        <v>0</v>
      </c>
      <c r="P22" s="32">
        <f t="shared" si="2"/>
        <v>0</v>
      </c>
      <c r="Q22" s="32">
        <f t="shared" si="2"/>
        <v>0</v>
      </c>
      <c r="R22" s="32">
        <f t="shared" si="2"/>
        <v>0</v>
      </c>
      <c r="S22" s="32">
        <f t="shared" si="2"/>
        <v>10.584745762711865</v>
      </c>
      <c r="T22" s="32">
        <f t="shared" si="2"/>
        <v>0</v>
      </c>
      <c r="U22" s="32">
        <f t="shared" si="2"/>
        <v>0</v>
      </c>
      <c r="V22" s="32">
        <f t="shared" si="2"/>
        <v>0</v>
      </c>
      <c r="W22" s="32">
        <f t="shared" si="2"/>
        <v>0</v>
      </c>
      <c r="X22" s="32">
        <f t="shared" si="2"/>
        <v>3</v>
      </c>
      <c r="Y22" s="32">
        <f t="shared" si="2"/>
        <v>0</v>
      </c>
      <c r="Z22" s="32">
        <f t="shared" si="2"/>
        <v>4.8559322033898304</v>
      </c>
      <c r="AA22" s="32">
        <f t="shared" si="2"/>
        <v>0</v>
      </c>
      <c r="AB22" s="32">
        <f t="shared" si="2"/>
        <v>0</v>
      </c>
      <c r="AC22" s="32">
        <f t="shared" si="2"/>
        <v>0</v>
      </c>
      <c r="AD22" s="32">
        <f t="shared" si="2"/>
        <v>0</v>
      </c>
      <c r="AE22" s="35">
        <f t="shared" si="2"/>
        <v>11</v>
      </c>
      <c r="AF22" s="32">
        <f t="shared" si="2"/>
        <v>0</v>
      </c>
      <c r="AG22" s="32">
        <f t="shared" si="2"/>
        <v>16.491525423728817</v>
      </c>
      <c r="AH22" s="32">
        <f t="shared" si="2"/>
        <v>0</v>
      </c>
      <c r="AI22" s="32">
        <f t="shared" si="2"/>
        <v>0</v>
      </c>
      <c r="AJ22" s="32">
        <f t="shared" si="2"/>
        <v>0</v>
      </c>
      <c r="AK22" s="32">
        <f t="shared" si="2"/>
        <v>0</v>
      </c>
      <c r="AL22" s="32">
        <f t="shared" si="2"/>
        <v>14</v>
      </c>
    </row>
    <row r="23" spans="1:38" ht="94.5" x14ac:dyDescent="0.25">
      <c r="A23" s="31">
        <v>0.3</v>
      </c>
      <c r="B23" s="25" t="s">
        <v>81</v>
      </c>
      <c r="C23" s="31" t="s">
        <v>126</v>
      </c>
      <c r="D23" s="32">
        <v>0</v>
      </c>
      <c r="E23" s="32">
        <f>E67</f>
        <v>0</v>
      </c>
      <c r="F23" s="32">
        <f t="shared" ref="F23:AL23" si="3">F67</f>
        <v>0</v>
      </c>
      <c r="G23" s="32">
        <f t="shared" si="3"/>
        <v>0</v>
      </c>
      <c r="H23" s="32">
        <f t="shared" si="3"/>
        <v>0</v>
      </c>
      <c r="I23" s="32">
        <f t="shared" si="3"/>
        <v>0</v>
      </c>
      <c r="J23" s="32">
        <f t="shared" si="3"/>
        <v>0</v>
      </c>
      <c r="K23" s="32">
        <f t="shared" si="3"/>
        <v>0</v>
      </c>
      <c r="L23" s="32">
        <f t="shared" si="3"/>
        <v>0</v>
      </c>
      <c r="M23" s="32">
        <f t="shared" si="3"/>
        <v>0</v>
      </c>
      <c r="N23" s="32">
        <f t="shared" si="3"/>
        <v>0</v>
      </c>
      <c r="O23" s="32">
        <f t="shared" si="3"/>
        <v>0</v>
      </c>
      <c r="P23" s="32">
        <f t="shared" si="3"/>
        <v>0</v>
      </c>
      <c r="Q23" s="32">
        <f t="shared" si="3"/>
        <v>0</v>
      </c>
      <c r="R23" s="32">
        <f t="shared" si="3"/>
        <v>0</v>
      </c>
      <c r="S23" s="32">
        <f t="shared" si="3"/>
        <v>0</v>
      </c>
      <c r="T23" s="32">
        <f t="shared" si="3"/>
        <v>0</v>
      </c>
      <c r="U23" s="32">
        <f t="shared" si="3"/>
        <v>0</v>
      </c>
      <c r="V23" s="32">
        <f t="shared" si="3"/>
        <v>0</v>
      </c>
      <c r="W23" s="32">
        <f t="shared" si="3"/>
        <v>0</v>
      </c>
      <c r="X23" s="32">
        <f t="shared" si="3"/>
        <v>0</v>
      </c>
      <c r="Y23" s="32">
        <f t="shared" si="3"/>
        <v>0</v>
      </c>
      <c r="Z23" s="32">
        <f t="shared" si="3"/>
        <v>375.71186440677968</v>
      </c>
      <c r="AA23" s="32">
        <f t="shared" si="3"/>
        <v>0</v>
      </c>
      <c r="AB23" s="32">
        <f t="shared" si="3"/>
        <v>30</v>
      </c>
      <c r="AC23" s="32">
        <f t="shared" si="3"/>
        <v>0.6</v>
      </c>
      <c r="AD23" s="32">
        <f t="shared" si="3"/>
        <v>0</v>
      </c>
      <c r="AE23" s="32">
        <f t="shared" si="3"/>
        <v>0</v>
      </c>
      <c r="AF23" s="32">
        <f t="shared" si="3"/>
        <v>0</v>
      </c>
      <c r="AG23" s="32">
        <f t="shared" si="3"/>
        <v>375.71186440677968</v>
      </c>
      <c r="AH23" s="32">
        <f t="shared" si="3"/>
        <v>0</v>
      </c>
      <c r="AI23" s="32">
        <f t="shared" si="3"/>
        <v>30</v>
      </c>
      <c r="AJ23" s="32">
        <f t="shared" si="3"/>
        <v>0.6</v>
      </c>
      <c r="AK23" s="32">
        <f t="shared" si="3"/>
        <v>0</v>
      </c>
      <c r="AL23" s="32">
        <f t="shared" si="3"/>
        <v>0</v>
      </c>
    </row>
    <row r="24" spans="1:38" ht="47.25" x14ac:dyDescent="0.25">
      <c r="A24" s="31">
        <v>0.4</v>
      </c>
      <c r="B24" s="25" t="s">
        <v>82</v>
      </c>
      <c r="C24" s="31" t="s">
        <v>126</v>
      </c>
      <c r="D24" s="32">
        <v>0</v>
      </c>
      <c r="E24" s="32">
        <f>E73</f>
        <v>0</v>
      </c>
      <c r="F24" s="32">
        <f t="shared" ref="F24:AL24" si="4">F73</f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>
        <f t="shared" si="4"/>
        <v>0</v>
      </c>
      <c r="L24" s="32">
        <f t="shared" si="4"/>
        <v>0</v>
      </c>
      <c r="M24" s="32">
        <f t="shared" si="4"/>
        <v>0</v>
      </c>
      <c r="N24" s="32">
        <f t="shared" si="4"/>
        <v>0</v>
      </c>
      <c r="O24" s="32">
        <f t="shared" si="4"/>
        <v>0</v>
      </c>
      <c r="P24" s="32">
        <f t="shared" si="4"/>
        <v>0</v>
      </c>
      <c r="Q24" s="32">
        <f t="shared" si="4"/>
        <v>0</v>
      </c>
      <c r="R24" s="32">
        <f t="shared" si="4"/>
        <v>0</v>
      </c>
      <c r="S24" s="32">
        <f t="shared" si="4"/>
        <v>0</v>
      </c>
      <c r="T24" s="32">
        <f t="shared" si="4"/>
        <v>0</v>
      </c>
      <c r="U24" s="32">
        <f t="shared" si="4"/>
        <v>0</v>
      </c>
      <c r="V24" s="32">
        <f t="shared" si="4"/>
        <v>0</v>
      </c>
      <c r="W24" s="32">
        <f t="shared" si="4"/>
        <v>0</v>
      </c>
      <c r="X24" s="32">
        <f t="shared" si="4"/>
        <v>0</v>
      </c>
      <c r="Y24" s="32">
        <f t="shared" si="4"/>
        <v>0</v>
      </c>
      <c r="Z24" s="32">
        <f t="shared" si="4"/>
        <v>0</v>
      </c>
      <c r="AA24" s="32">
        <f t="shared" si="4"/>
        <v>0</v>
      </c>
      <c r="AB24" s="32">
        <f t="shared" si="4"/>
        <v>0</v>
      </c>
      <c r="AC24" s="32">
        <f t="shared" si="4"/>
        <v>0</v>
      </c>
      <c r="AD24" s="32">
        <f t="shared" si="4"/>
        <v>0</v>
      </c>
      <c r="AE24" s="32">
        <f t="shared" si="4"/>
        <v>0</v>
      </c>
      <c r="AF24" s="32">
        <f t="shared" si="4"/>
        <v>0</v>
      </c>
      <c r="AG24" s="32">
        <f t="shared" si="4"/>
        <v>0</v>
      </c>
      <c r="AH24" s="32">
        <f t="shared" si="4"/>
        <v>0</v>
      </c>
      <c r="AI24" s="32">
        <f t="shared" si="4"/>
        <v>0</v>
      </c>
      <c r="AJ24" s="32">
        <f t="shared" si="4"/>
        <v>0</v>
      </c>
      <c r="AK24" s="32">
        <f t="shared" si="4"/>
        <v>0</v>
      </c>
      <c r="AL24" s="32">
        <f t="shared" si="4"/>
        <v>0</v>
      </c>
    </row>
    <row r="25" spans="1:38" ht="47.25" x14ac:dyDescent="0.25">
      <c r="A25" s="31">
        <v>0.5</v>
      </c>
      <c r="B25" s="25" t="s">
        <v>83</v>
      </c>
      <c r="C25" s="31" t="s">
        <v>126</v>
      </c>
      <c r="D25" s="32">
        <v>0</v>
      </c>
      <c r="E25" s="32">
        <f>E74</f>
        <v>0</v>
      </c>
      <c r="F25" s="32">
        <f t="shared" ref="F25:AL25" si="5">F74</f>
        <v>0</v>
      </c>
      <c r="G25" s="32">
        <f t="shared" si="5"/>
        <v>0</v>
      </c>
      <c r="H25" s="32">
        <f t="shared" si="5"/>
        <v>0</v>
      </c>
      <c r="I25" s="32">
        <f t="shared" si="5"/>
        <v>0</v>
      </c>
      <c r="J25" s="32">
        <f t="shared" si="5"/>
        <v>0</v>
      </c>
      <c r="K25" s="32">
        <f t="shared" si="5"/>
        <v>0</v>
      </c>
      <c r="L25" s="32">
        <f t="shared" si="5"/>
        <v>0</v>
      </c>
      <c r="M25" s="32">
        <f t="shared" si="5"/>
        <v>0</v>
      </c>
      <c r="N25" s="32">
        <f t="shared" si="5"/>
        <v>0</v>
      </c>
      <c r="O25" s="32">
        <f t="shared" si="5"/>
        <v>0</v>
      </c>
      <c r="P25" s="32">
        <f t="shared" si="5"/>
        <v>0</v>
      </c>
      <c r="Q25" s="32">
        <f t="shared" si="5"/>
        <v>0</v>
      </c>
      <c r="R25" s="32">
        <f t="shared" si="5"/>
        <v>0</v>
      </c>
      <c r="S25" s="32">
        <f t="shared" si="5"/>
        <v>0</v>
      </c>
      <c r="T25" s="32">
        <f t="shared" si="5"/>
        <v>0</v>
      </c>
      <c r="U25" s="32">
        <f t="shared" si="5"/>
        <v>0</v>
      </c>
      <c r="V25" s="32">
        <f t="shared" si="5"/>
        <v>0</v>
      </c>
      <c r="W25" s="32">
        <f t="shared" si="5"/>
        <v>0</v>
      </c>
      <c r="X25" s="32">
        <f t="shared" si="5"/>
        <v>0</v>
      </c>
      <c r="Y25" s="32">
        <f t="shared" si="5"/>
        <v>0</v>
      </c>
      <c r="Z25" s="32">
        <f t="shared" si="5"/>
        <v>0</v>
      </c>
      <c r="AA25" s="32">
        <f t="shared" si="5"/>
        <v>0</v>
      </c>
      <c r="AB25" s="32">
        <f t="shared" si="5"/>
        <v>0</v>
      </c>
      <c r="AC25" s="32">
        <f t="shared" si="5"/>
        <v>0</v>
      </c>
      <c r="AD25" s="32">
        <f t="shared" si="5"/>
        <v>0</v>
      </c>
      <c r="AE25" s="32">
        <f t="shared" si="5"/>
        <v>0</v>
      </c>
      <c r="AF25" s="32">
        <f t="shared" si="5"/>
        <v>0</v>
      </c>
      <c r="AG25" s="32">
        <f t="shared" si="5"/>
        <v>0</v>
      </c>
      <c r="AH25" s="32">
        <f t="shared" si="5"/>
        <v>0</v>
      </c>
      <c r="AI25" s="32">
        <f t="shared" si="5"/>
        <v>0</v>
      </c>
      <c r="AJ25" s="32">
        <f t="shared" si="5"/>
        <v>0</v>
      </c>
      <c r="AK25" s="32">
        <f t="shared" si="5"/>
        <v>0</v>
      </c>
      <c r="AL25" s="32">
        <f t="shared" si="5"/>
        <v>0</v>
      </c>
    </row>
    <row r="26" spans="1:38" ht="31.5" x14ac:dyDescent="0.25">
      <c r="A26" s="31">
        <v>0.6</v>
      </c>
      <c r="B26" s="25" t="s">
        <v>84</v>
      </c>
      <c r="C26" s="31" t="s">
        <v>126</v>
      </c>
      <c r="D26" s="32">
        <v>0</v>
      </c>
      <c r="E26" s="32">
        <f>E75</f>
        <v>0</v>
      </c>
      <c r="F26" s="32">
        <f t="shared" ref="F26:AL26" si="6">F75</f>
        <v>0</v>
      </c>
      <c r="G26" s="32">
        <f t="shared" si="6"/>
        <v>0</v>
      </c>
      <c r="H26" s="32">
        <f t="shared" si="6"/>
        <v>0</v>
      </c>
      <c r="I26" s="32">
        <f t="shared" si="6"/>
        <v>0</v>
      </c>
      <c r="J26" s="32">
        <f t="shared" si="6"/>
        <v>0</v>
      </c>
      <c r="K26" s="32">
        <f t="shared" si="6"/>
        <v>0.17</v>
      </c>
      <c r="L26" s="32">
        <f t="shared" si="6"/>
        <v>10.5</v>
      </c>
      <c r="M26" s="32">
        <f t="shared" si="6"/>
        <v>0</v>
      </c>
      <c r="N26" s="32">
        <f t="shared" si="6"/>
        <v>0</v>
      </c>
      <c r="O26" s="32">
        <f t="shared" si="6"/>
        <v>0</v>
      </c>
      <c r="P26" s="32">
        <f t="shared" si="6"/>
        <v>0</v>
      </c>
      <c r="Q26" s="32">
        <f t="shared" si="6"/>
        <v>3</v>
      </c>
      <c r="R26" s="32">
        <f t="shared" si="6"/>
        <v>0</v>
      </c>
      <c r="S26" s="32">
        <f t="shared" si="6"/>
        <v>9.4957999999999991</v>
      </c>
      <c r="T26" s="32">
        <f t="shared" si="6"/>
        <v>0</v>
      </c>
      <c r="U26" s="32">
        <f t="shared" si="6"/>
        <v>0</v>
      </c>
      <c r="V26" s="32">
        <f t="shared" si="6"/>
        <v>0</v>
      </c>
      <c r="W26" s="32">
        <f t="shared" si="6"/>
        <v>0</v>
      </c>
      <c r="X26" s="32">
        <f t="shared" si="6"/>
        <v>0</v>
      </c>
      <c r="Y26" s="32">
        <f t="shared" si="6"/>
        <v>0</v>
      </c>
      <c r="Z26" s="32">
        <f t="shared" si="6"/>
        <v>0</v>
      </c>
      <c r="AA26" s="32">
        <f t="shared" si="6"/>
        <v>0</v>
      </c>
      <c r="AB26" s="32">
        <f t="shared" si="6"/>
        <v>0</v>
      </c>
      <c r="AC26" s="32">
        <f t="shared" si="6"/>
        <v>0</v>
      </c>
      <c r="AD26" s="32">
        <f t="shared" si="6"/>
        <v>0</v>
      </c>
      <c r="AE26" s="32">
        <f t="shared" si="6"/>
        <v>0</v>
      </c>
      <c r="AF26" s="32">
        <f t="shared" si="6"/>
        <v>0.17</v>
      </c>
      <c r="AG26" s="32">
        <f t="shared" si="6"/>
        <v>19.995800000000003</v>
      </c>
      <c r="AH26" s="32">
        <f t="shared" si="6"/>
        <v>0</v>
      </c>
      <c r="AI26" s="32">
        <f t="shared" si="6"/>
        <v>0</v>
      </c>
      <c r="AJ26" s="32">
        <f t="shared" si="6"/>
        <v>0</v>
      </c>
      <c r="AK26" s="32">
        <f t="shared" si="6"/>
        <v>0</v>
      </c>
      <c r="AL26" s="32">
        <f t="shared" si="6"/>
        <v>3</v>
      </c>
    </row>
    <row r="27" spans="1:38" ht="20.25" customHeight="1" x14ac:dyDescent="0.25">
      <c r="A27" s="27">
        <v>1</v>
      </c>
      <c r="B27" s="25" t="s">
        <v>199</v>
      </c>
      <c r="C27" s="31" t="s">
        <v>180</v>
      </c>
      <c r="D27" s="32">
        <f t="shared" ref="D27:AL27" si="7">SUM(D28+D48+D67+D73+D74+D75)</f>
        <v>0</v>
      </c>
      <c r="E27" s="32">
        <f t="shared" si="7"/>
        <v>0</v>
      </c>
      <c r="F27" s="32">
        <f t="shared" si="7"/>
        <v>0</v>
      </c>
      <c r="G27" s="32">
        <f t="shared" si="7"/>
        <v>0</v>
      </c>
      <c r="H27" s="32">
        <f t="shared" si="7"/>
        <v>0</v>
      </c>
      <c r="I27" s="32">
        <f t="shared" si="7"/>
        <v>0</v>
      </c>
      <c r="J27" s="32">
        <f t="shared" si="7"/>
        <v>0</v>
      </c>
      <c r="K27" s="32">
        <f t="shared" si="7"/>
        <v>0.17</v>
      </c>
      <c r="L27" s="32">
        <f t="shared" si="7"/>
        <v>11.550847457627119</v>
      </c>
      <c r="M27" s="32">
        <f t="shared" si="7"/>
        <v>0</v>
      </c>
      <c r="N27" s="32">
        <f t="shared" si="7"/>
        <v>0</v>
      </c>
      <c r="O27" s="32">
        <f t="shared" si="7"/>
        <v>0</v>
      </c>
      <c r="P27" s="32">
        <f t="shared" si="7"/>
        <v>0</v>
      </c>
      <c r="Q27" s="32">
        <f t="shared" si="7"/>
        <v>3</v>
      </c>
      <c r="R27" s="32">
        <f t="shared" si="7"/>
        <v>0</v>
      </c>
      <c r="S27" s="32">
        <f t="shared" si="7"/>
        <v>20.080545762711864</v>
      </c>
      <c r="T27" s="32">
        <f t="shared" si="7"/>
        <v>0</v>
      </c>
      <c r="U27" s="32">
        <f t="shared" si="7"/>
        <v>0</v>
      </c>
      <c r="V27" s="32">
        <f t="shared" si="7"/>
        <v>0</v>
      </c>
      <c r="W27" s="32">
        <f t="shared" si="7"/>
        <v>0</v>
      </c>
      <c r="X27" s="32">
        <f t="shared" si="7"/>
        <v>3</v>
      </c>
      <c r="Y27" s="32">
        <f t="shared" si="7"/>
        <v>0</v>
      </c>
      <c r="Z27" s="32">
        <f t="shared" si="7"/>
        <v>380.56779661016952</v>
      </c>
      <c r="AA27" s="32">
        <f t="shared" si="7"/>
        <v>0</v>
      </c>
      <c r="AB27" s="32">
        <f t="shared" si="7"/>
        <v>30</v>
      </c>
      <c r="AC27" s="32">
        <f t="shared" si="7"/>
        <v>0.6</v>
      </c>
      <c r="AD27" s="32">
        <f t="shared" si="7"/>
        <v>0</v>
      </c>
      <c r="AE27" s="32">
        <f t="shared" si="7"/>
        <v>11</v>
      </c>
      <c r="AF27" s="32">
        <f t="shared" si="7"/>
        <v>0.17</v>
      </c>
      <c r="AG27" s="32">
        <f t="shared" si="7"/>
        <v>412.19918983050854</v>
      </c>
      <c r="AH27" s="32">
        <f t="shared" si="7"/>
        <v>0</v>
      </c>
      <c r="AI27" s="32">
        <f t="shared" si="7"/>
        <v>30</v>
      </c>
      <c r="AJ27" s="32">
        <f t="shared" si="7"/>
        <v>0.6</v>
      </c>
      <c r="AK27" s="32">
        <f t="shared" si="7"/>
        <v>0</v>
      </c>
      <c r="AL27" s="32">
        <f t="shared" si="7"/>
        <v>17</v>
      </c>
    </row>
    <row r="28" spans="1:38" ht="31.5" x14ac:dyDescent="0.25">
      <c r="A28" s="28" t="s">
        <v>198</v>
      </c>
      <c r="B28" s="25" t="s">
        <v>85</v>
      </c>
      <c r="C28" s="31" t="s">
        <v>126</v>
      </c>
      <c r="D28" s="32">
        <v>0</v>
      </c>
      <c r="E28" s="32">
        <f t="shared" ref="E28:AL28" si="8">E29+E33+E36+E45</f>
        <v>0</v>
      </c>
      <c r="F28" s="32">
        <f t="shared" si="8"/>
        <v>0</v>
      </c>
      <c r="G28" s="32">
        <f t="shared" si="8"/>
        <v>0</v>
      </c>
      <c r="H28" s="32">
        <f t="shared" si="8"/>
        <v>0</v>
      </c>
      <c r="I28" s="32">
        <f t="shared" si="8"/>
        <v>0</v>
      </c>
      <c r="J28" s="32">
        <f t="shared" si="8"/>
        <v>0</v>
      </c>
      <c r="K28" s="32">
        <f t="shared" si="8"/>
        <v>0</v>
      </c>
      <c r="L28" s="32">
        <f t="shared" si="8"/>
        <v>0</v>
      </c>
      <c r="M28" s="32">
        <f t="shared" si="8"/>
        <v>0</v>
      </c>
      <c r="N28" s="32">
        <f t="shared" si="8"/>
        <v>0</v>
      </c>
      <c r="O28" s="32">
        <f t="shared" si="8"/>
        <v>0</v>
      </c>
      <c r="P28" s="32">
        <f t="shared" si="8"/>
        <v>0</v>
      </c>
      <c r="Q28" s="32">
        <f t="shared" si="8"/>
        <v>0</v>
      </c>
      <c r="R28" s="32">
        <f t="shared" si="8"/>
        <v>0</v>
      </c>
      <c r="S28" s="32">
        <f t="shared" si="8"/>
        <v>0</v>
      </c>
      <c r="T28" s="32">
        <f t="shared" si="8"/>
        <v>0</v>
      </c>
      <c r="U28" s="32">
        <f t="shared" si="8"/>
        <v>0</v>
      </c>
      <c r="V28" s="32">
        <f t="shared" si="8"/>
        <v>0</v>
      </c>
      <c r="W28" s="32">
        <f t="shared" si="8"/>
        <v>0</v>
      </c>
      <c r="X28" s="32">
        <f t="shared" si="8"/>
        <v>0</v>
      </c>
      <c r="Y28" s="32">
        <f t="shared" si="8"/>
        <v>0</v>
      </c>
      <c r="Z28" s="32">
        <f t="shared" si="8"/>
        <v>0</v>
      </c>
      <c r="AA28" s="32">
        <f t="shared" si="8"/>
        <v>0</v>
      </c>
      <c r="AB28" s="32">
        <f t="shared" si="8"/>
        <v>0</v>
      </c>
      <c r="AC28" s="32">
        <f t="shared" si="8"/>
        <v>0</v>
      </c>
      <c r="AD28" s="32">
        <f t="shared" si="8"/>
        <v>0</v>
      </c>
      <c r="AE28" s="32">
        <f t="shared" si="8"/>
        <v>0</v>
      </c>
      <c r="AF28" s="32">
        <f t="shared" si="8"/>
        <v>0</v>
      </c>
      <c r="AG28" s="32">
        <f t="shared" si="8"/>
        <v>0</v>
      </c>
      <c r="AH28" s="32">
        <f t="shared" si="8"/>
        <v>0</v>
      </c>
      <c r="AI28" s="32">
        <f t="shared" si="8"/>
        <v>0</v>
      </c>
      <c r="AJ28" s="32">
        <f t="shared" si="8"/>
        <v>0</v>
      </c>
      <c r="AK28" s="32">
        <f t="shared" si="8"/>
        <v>0</v>
      </c>
      <c r="AL28" s="32">
        <f t="shared" si="8"/>
        <v>0</v>
      </c>
    </row>
    <row r="29" spans="1:38" ht="63" hidden="1" x14ac:dyDescent="0.25">
      <c r="A29" s="28" t="s">
        <v>53</v>
      </c>
      <c r="B29" s="25" t="s">
        <v>86</v>
      </c>
      <c r="C29" s="31" t="s">
        <v>126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2">
        <v>0</v>
      </c>
      <c r="AF29" s="32">
        <v>0</v>
      </c>
      <c r="AG29" s="32">
        <v>0</v>
      </c>
      <c r="AH29" s="32">
        <v>0</v>
      </c>
      <c r="AI29" s="32">
        <v>0</v>
      </c>
      <c r="AJ29" s="32">
        <v>0</v>
      </c>
      <c r="AK29" s="32">
        <v>0</v>
      </c>
      <c r="AL29" s="32">
        <v>0</v>
      </c>
    </row>
    <row r="30" spans="1:38" ht="78.75" hidden="1" x14ac:dyDescent="0.25">
      <c r="A30" s="29" t="s">
        <v>60</v>
      </c>
      <c r="B30" s="26" t="s">
        <v>87</v>
      </c>
      <c r="C30" s="23" t="s">
        <v>126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</row>
    <row r="31" spans="1:38" ht="78.75" hidden="1" x14ac:dyDescent="0.25">
      <c r="A31" s="29" t="s">
        <v>61</v>
      </c>
      <c r="B31" s="26" t="s">
        <v>88</v>
      </c>
      <c r="C31" s="23" t="s">
        <v>126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</row>
    <row r="32" spans="1:38" ht="63" hidden="1" x14ac:dyDescent="0.25">
      <c r="A32" s="8" t="s">
        <v>62</v>
      </c>
      <c r="B32" s="26" t="s">
        <v>89</v>
      </c>
      <c r="C32" s="23" t="s">
        <v>126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</row>
    <row r="33" spans="1:38" ht="47.25" hidden="1" x14ac:dyDescent="0.25">
      <c r="A33" s="30" t="s">
        <v>54</v>
      </c>
      <c r="B33" s="25" t="s">
        <v>90</v>
      </c>
      <c r="C33" s="31" t="s">
        <v>126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0</v>
      </c>
      <c r="S33" s="32">
        <v>0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2">
        <v>0</v>
      </c>
      <c r="AF33" s="32">
        <v>0</v>
      </c>
      <c r="AG33" s="32">
        <v>0</v>
      </c>
      <c r="AH33" s="32">
        <v>0</v>
      </c>
      <c r="AI33" s="32">
        <v>0</v>
      </c>
      <c r="AJ33" s="32">
        <v>0</v>
      </c>
      <c r="AK33" s="32">
        <v>0</v>
      </c>
      <c r="AL33" s="32">
        <v>0</v>
      </c>
    </row>
    <row r="34" spans="1:38" ht="78.75" hidden="1" x14ac:dyDescent="0.25">
      <c r="A34" s="8" t="s">
        <v>63</v>
      </c>
      <c r="B34" s="26" t="s">
        <v>91</v>
      </c>
      <c r="C34" s="23" t="s">
        <v>126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</row>
    <row r="35" spans="1:38" ht="47.25" hidden="1" x14ac:dyDescent="0.25">
      <c r="A35" s="8" t="s">
        <v>64</v>
      </c>
      <c r="B35" s="26" t="s">
        <v>92</v>
      </c>
      <c r="C35" s="23" t="s">
        <v>126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</row>
    <row r="36" spans="1:38" ht="63" hidden="1" x14ac:dyDescent="0.25">
      <c r="A36" s="30" t="s">
        <v>55</v>
      </c>
      <c r="B36" s="25" t="s">
        <v>93</v>
      </c>
      <c r="C36" s="31" t="s">
        <v>126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</row>
    <row r="37" spans="1:38" ht="47.25" hidden="1" x14ac:dyDescent="0.25">
      <c r="A37" s="8" t="s">
        <v>65</v>
      </c>
      <c r="B37" s="26" t="s">
        <v>94</v>
      </c>
      <c r="C37" s="23" t="s">
        <v>126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</row>
    <row r="38" spans="1:38" ht="141.75" hidden="1" x14ac:dyDescent="0.25">
      <c r="A38" s="8" t="s">
        <v>168</v>
      </c>
      <c r="B38" s="26" t="s">
        <v>95</v>
      </c>
      <c r="C38" s="23" t="s">
        <v>126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</row>
    <row r="39" spans="1:38" ht="126" hidden="1" x14ac:dyDescent="0.25">
      <c r="A39" s="8" t="s">
        <v>169</v>
      </c>
      <c r="B39" s="26" t="s">
        <v>96</v>
      </c>
      <c r="C39" s="23" t="s">
        <v>126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</row>
    <row r="40" spans="1:38" ht="126" hidden="1" x14ac:dyDescent="0.25">
      <c r="A40" s="8" t="s">
        <v>170</v>
      </c>
      <c r="B40" s="26" t="s">
        <v>97</v>
      </c>
      <c r="C40" s="23" t="s">
        <v>126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</row>
    <row r="41" spans="1:38" ht="47.25" hidden="1" x14ac:dyDescent="0.25">
      <c r="A41" s="8" t="s">
        <v>66</v>
      </c>
      <c r="B41" s="26" t="s">
        <v>94</v>
      </c>
      <c r="C41" s="23" t="s">
        <v>126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</row>
    <row r="42" spans="1:38" ht="141.75" hidden="1" x14ac:dyDescent="0.25">
      <c r="A42" s="8" t="s">
        <v>171</v>
      </c>
      <c r="B42" s="26" t="s">
        <v>95</v>
      </c>
      <c r="C42" s="23" t="s">
        <v>126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</row>
    <row r="43" spans="1:38" ht="126" hidden="1" x14ac:dyDescent="0.25">
      <c r="A43" s="8" t="s">
        <v>172</v>
      </c>
      <c r="B43" s="26" t="s">
        <v>96</v>
      </c>
      <c r="C43" s="23" t="s">
        <v>126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</row>
    <row r="44" spans="1:38" ht="126" hidden="1" x14ac:dyDescent="0.25">
      <c r="A44" s="8" t="s">
        <v>173</v>
      </c>
      <c r="B44" s="26" t="s">
        <v>98</v>
      </c>
      <c r="C44" s="23" t="s">
        <v>126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</row>
    <row r="45" spans="1:38" ht="110.25" hidden="1" x14ac:dyDescent="0.25">
      <c r="A45" s="30" t="s">
        <v>56</v>
      </c>
      <c r="B45" s="25" t="s">
        <v>99</v>
      </c>
      <c r="C45" s="31" t="s">
        <v>126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</row>
    <row r="46" spans="1:38" ht="94.5" hidden="1" x14ac:dyDescent="0.25">
      <c r="A46" s="8" t="s">
        <v>67</v>
      </c>
      <c r="B46" s="26" t="s">
        <v>100</v>
      </c>
      <c r="C46" s="23" t="s">
        <v>126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</row>
    <row r="47" spans="1:38" ht="94.5" hidden="1" x14ac:dyDescent="0.25">
      <c r="A47" s="8" t="s">
        <v>68</v>
      </c>
      <c r="B47" s="26" t="s">
        <v>101</v>
      </c>
      <c r="C47" s="23" t="s">
        <v>126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</row>
    <row r="48" spans="1:38" ht="47.25" x14ac:dyDescent="0.25">
      <c r="A48" s="30" t="s">
        <v>52</v>
      </c>
      <c r="B48" s="25" t="s">
        <v>102</v>
      </c>
      <c r="C48" s="31" t="s">
        <v>126</v>
      </c>
      <c r="D48" s="32">
        <f t="shared" ref="D48:AL48" si="9">D49+D57+D63+D64</f>
        <v>0</v>
      </c>
      <c r="E48" s="32">
        <f t="shared" si="9"/>
        <v>0</v>
      </c>
      <c r="F48" s="32">
        <f t="shared" si="9"/>
        <v>0</v>
      </c>
      <c r="G48" s="32">
        <f t="shared" si="9"/>
        <v>0</v>
      </c>
      <c r="H48" s="32">
        <f t="shared" si="9"/>
        <v>0</v>
      </c>
      <c r="I48" s="32">
        <f t="shared" si="9"/>
        <v>0</v>
      </c>
      <c r="J48" s="32">
        <f t="shared" si="9"/>
        <v>0</v>
      </c>
      <c r="K48" s="32">
        <f t="shared" si="9"/>
        <v>0</v>
      </c>
      <c r="L48" s="32">
        <f t="shared" si="9"/>
        <v>1.0508474576271187</v>
      </c>
      <c r="M48" s="32">
        <f t="shared" si="9"/>
        <v>0</v>
      </c>
      <c r="N48" s="32">
        <f t="shared" si="9"/>
        <v>0</v>
      </c>
      <c r="O48" s="32">
        <f t="shared" si="9"/>
        <v>0</v>
      </c>
      <c r="P48" s="32">
        <f t="shared" si="9"/>
        <v>0</v>
      </c>
      <c r="Q48" s="32">
        <f t="shared" si="9"/>
        <v>0</v>
      </c>
      <c r="R48" s="32">
        <f t="shared" si="9"/>
        <v>0</v>
      </c>
      <c r="S48" s="32">
        <f t="shared" si="9"/>
        <v>10.584745762711865</v>
      </c>
      <c r="T48" s="32">
        <f t="shared" si="9"/>
        <v>0</v>
      </c>
      <c r="U48" s="32">
        <f t="shared" si="9"/>
        <v>0</v>
      </c>
      <c r="V48" s="32">
        <f t="shared" si="9"/>
        <v>0</v>
      </c>
      <c r="W48" s="32">
        <f t="shared" si="9"/>
        <v>0</v>
      </c>
      <c r="X48" s="32">
        <f t="shared" si="9"/>
        <v>3</v>
      </c>
      <c r="Y48" s="32">
        <f t="shared" si="9"/>
        <v>0</v>
      </c>
      <c r="Z48" s="32">
        <f t="shared" si="9"/>
        <v>4.8559322033898304</v>
      </c>
      <c r="AA48" s="32">
        <f t="shared" si="9"/>
        <v>0</v>
      </c>
      <c r="AB48" s="32">
        <f t="shared" si="9"/>
        <v>0</v>
      </c>
      <c r="AC48" s="32">
        <f t="shared" si="9"/>
        <v>0</v>
      </c>
      <c r="AD48" s="32">
        <f t="shared" si="9"/>
        <v>0</v>
      </c>
      <c r="AE48" s="32">
        <f t="shared" si="9"/>
        <v>11</v>
      </c>
      <c r="AF48" s="32">
        <f t="shared" si="9"/>
        <v>0</v>
      </c>
      <c r="AG48" s="32">
        <f t="shared" si="9"/>
        <v>16.491525423728817</v>
      </c>
      <c r="AH48" s="32">
        <f t="shared" si="9"/>
        <v>0</v>
      </c>
      <c r="AI48" s="32">
        <f t="shared" si="9"/>
        <v>0</v>
      </c>
      <c r="AJ48" s="32">
        <f t="shared" si="9"/>
        <v>0</v>
      </c>
      <c r="AK48" s="32">
        <f t="shared" si="9"/>
        <v>0</v>
      </c>
      <c r="AL48" s="32">
        <f t="shared" si="9"/>
        <v>14</v>
      </c>
    </row>
    <row r="49" spans="1:38" ht="78.75" x14ac:dyDescent="0.25">
      <c r="A49" s="30" t="s">
        <v>57</v>
      </c>
      <c r="B49" s="25" t="s">
        <v>103</v>
      </c>
      <c r="C49" s="31" t="s">
        <v>126</v>
      </c>
      <c r="D49" s="32">
        <f t="shared" ref="D49" si="10">D50+D51</f>
        <v>0</v>
      </c>
      <c r="E49" s="32">
        <f>E50+E51</f>
        <v>0</v>
      </c>
      <c r="F49" s="32">
        <f t="shared" ref="F49:AE49" si="11">F50+F51</f>
        <v>0</v>
      </c>
      <c r="G49" s="32">
        <f t="shared" si="11"/>
        <v>0</v>
      </c>
      <c r="H49" s="32">
        <f t="shared" si="11"/>
        <v>0</v>
      </c>
      <c r="I49" s="32">
        <f t="shared" si="11"/>
        <v>0</v>
      </c>
      <c r="J49" s="32">
        <f t="shared" si="11"/>
        <v>0</v>
      </c>
      <c r="K49" s="32">
        <f t="shared" si="11"/>
        <v>0</v>
      </c>
      <c r="L49" s="32">
        <f t="shared" si="11"/>
        <v>1.0508474576271187</v>
      </c>
      <c r="M49" s="32">
        <f t="shared" si="11"/>
        <v>0</v>
      </c>
      <c r="N49" s="32">
        <f t="shared" si="11"/>
        <v>0</v>
      </c>
      <c r="O49" s="32">
        <f t="shared" si="11"/>
        <v>0</v>
      </c>
      <c r="P49" s="32">
        <f t="shared" si="11"/>
        <v>0</v>
      </c>
      <c r="Q49" s="32">
        <f t="shared" si="11"/>
        <v>0</v>
      </c>
      <c r="R49" s="32">
        <f t="shared" si="11"/>
        <v>0</v>
      </c>
      <c r="S49" s="32">
        <f t="shared" si="11"/>
        <v>6.7542372881355934</v>
      </c>
      <c r="T49" s="32">
        <f t="shared" si="11"/>
        <v>0</v>
      </c>
      <c r="U49" s="32">
        <f t="shared" si="11"/>
        <v>0</v>
      </c>
      <c r="V49" s="32">
        <f t="shared" si="11"/>
        <v>0</v>
      </c>
      <c r="W49" s="32">
        <f t="shared" si="11"/>
        <v>0</v>
      </c>
      <c r="X49" s="32">
        <f t="shared" si="11"/>
        <v>3</v>
      </c>
      <c r="Y49" s="32">
        <f t="shared" si="11"/>
        <v>0</v>
      </c>
      <c r="Z49" s="32">
        <f t="shared" si="11"/>
        <v>2.9661016949152543</v>
      </c>
      <c r="AA49" s="32">
        <f t="shared" si="11"/>
        <v>0</v>
      </c>
      <c r="AB49" s="32">
        <f t="shared" si="11"/>
        <v>0</v>
      </c>
      <c r="AC49" s="32">
        <f t="shared" si="11"/>
        <v>0</v>
      </c>
      <c r="AD49" s="32">
        <f t="shared" si="11"/>
        <v>0</v>
      </c>
      <c r="AE49" s="32">
        <f t="shared" si="11"/>
        <v>11</v>
      </c>
      <c r="AF49" s="32">
        <f t="shared" ref="AF49:AL49" si="12">AF50+AF51</f>
        <v>0</v>
      </c>
      <c r="AG49" s="32">
        <f t="shared" si="12"/>
        <v>10.771186440677967</v>
      </c>
      <c r="AH49" s="32">
        <f t="shared" si="12"/>
        <v>0</v>
      </c>
      <c r="AI49" s="32">
        <f t="shared" si="12"/>
        <v>0</v>
      </c>
      <c r="AJ49" s="32">
        <f t="shared" si="12"/>
        <v>0</v>
      </c>
      <c r="AK49" s="32">
        <f t="shared" si="12"/>
        <v>0</v>
      </c>
      <c r="AL49" s="32">
        <f t="shared" si="12"/>
        <v>14</v>
      </c>
    </row>
    <row r="50" spans="1:38" ht="47.25" x14ac:dyDescent="0.25">
      <c r="A50" s="8" t="s">
        <v>69</v>
      </c>
      <c r="B50" s="26" t="s">
        <v>104</v>
      </c>
      <c r="C50" s="23" t="s">
        <v>126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</row>
    <row r="51" spans="1:38" ht="78.75" x14ac:dyDescent="0.25">
      <c r="A51" s="8" t="s">
        <v>70</v>
      </c>
      <c r="B51" s="26" t="s">
        <v>105</v>
      </c>
      <c r="C51" s="23" t="s">
        <v>126</v>
      </c>
      <c r="D51" s="33">
        <f t="shared" ref="D51:AL51" si="13">SUM(D52:D56)</f>
        <v>0</v>
      </c>
      <c r="E51" s="33">
        <f t="shared" si="13"/>
        <v>0</v>
      </c>
      <c r="F51" s="33">
        <f t="shared" si="13"/>
        <v>0</v>
      </c>
      <c r="G51" s="33">
        <f t="shared" si="13"/>
        <v>0</v>
      </c>
      <c r="H51" s="33">
        <f t="shared" si="13"/>
        <v>0</v>
      </c>
      <c r="I51" s="33">
        <f t="shared" si="13"/>
        <v>0</v>
      </c>
      <c r="J51" s="33">
        <f t="shared" si="13"/>
        <v>0</v>
      </c>
      <c r="K51" s="33">
        <f t="shared" si="13"/>
        <v>0</v>
      </c>
      <c r="L51" s="33">
        <f t="shared" si="13"/>
        <v>1.0508474576271187</v>
      </c>
      <c r="M51" s="33">
        <f t="shared" si="13"/>
        <v>0</v>
      </c>
      <c r="N51" s="33">
        <f t="shared" si="13"/>
        <v>0</v>
      </c>
      <c r="O51" s="33">
        <f t="shared" si="13"/>
        <v>0</v>
      </c>
      <c r="P51" s="33">
        <f t="shared" si="13"/>
        <v>0</v>
      </c>
      <c r="Q51" s="33">
        <f t="shared" si="13"/>
        <v>0</v>
      </c>
      <c r="R51" s="33">
        <f t="shared" si="13"/>
        <v>0</v>
      </c>
      <c r="S51" s="33">
        <f t="shared" si="13"/>
        <v>6.7542372881355934</v>
      </c>
      <c r="T51" s="33">
        <f t="shared" si="13"/>
        <v>0</v>
      </c>
      <c r="U51" s="33">
        <f t="shared" si="13"/>
        <v>0</v>
      </c>
      <c r="V51" s="33">
        <f t="shared" si="13"/>
        <v>0</v>
      </c>
      <c r="W51" s="33">
        <f t="shared" si="13"/>
        <v>0</v>
      </c>
      <c r="X51" s="33">
        <f t="shared" si="13"/>
        <v>3</v>
      </c>
      <c r="Y51" s="33">
        <f t="shared" si="13"/>
        <v>0</v>
      </c>
      <c r="Z51" s="33">
        <f t="shared" si="13"/>
        <v>2.9661016949152543</v>
      </c>
      <c r="AA51" s="33">
        <f t="shared" si="13"/>
        <v>0</v>
      </c>
      <c r="AB51" s="33">
        <f t="shared" si="13"/>
        <v>0</v>
      </c>
      <c r="AC51" s="33">
        <f t="shared" si="13"/>
        <v>0</v>
      </c>
      <c r="AD51" s="33">
        <f t="shared" si="13"/>
        <v>0</v>
      </c>
      <c r="AE51" s="33">
        <f t="shared" si="13"/>
        <v>11</v>
      </c>
      <c r="AF51" s="33">
        <f t="shared" si="13"/>
        <v>0</v>
      </c>
      <c r="AG51" s="33">
        <f t="shared" si="13"/>
        <v>10.771186440677967</v>
      </c>
      <c r="AH51" s="33">
        <f t="shared" si="13"/>
        <v>0</v>
      </c>
      <c r="AI51" s="33">
        <f t="shared" si="13"/>
        <v>0</v>
      </c>
      <c r="AJ51" s="33">
        <f t="shared" si="13"/>
        <v>0</v>
      </c>
      <c r="AK51" s="33">
        <f t="shared" si="13"/>
        <v>0</v>
      </c>
      <c r="AL51" s="33">
        <f t="shared" si="13"/>
        <v>14</v>
      </c>
    </row>
    <row r="52" spans="1:38" ht="94.5" x14ac:dyDescent="0.25">
      <c r="A52" s="8" t="s">
        <v>174</v>
      </c>
      <c r="B52" s="26" t="s">
        <v>206</v>
      </c>
      <c r="C52" s="23" t="s">
        <v>146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f>6.81/1.18</f>
        <v>5.7711864406779663</v>
      </c>
      <c r="T52" s="33">
        <v>0</v>
      </c>
      <c r="U52" s="33">
        <v>0</v>
      </c>
      <c r="V52" s="33">
        <v>0</v>
      </c>
      <c r="W52" s="33">
        <v>0</v>
      </c>
      <c r="X52" s="33">
        <v>2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f t="shared" ref="AF52:AK52" si="14">+D52+K52+R52+Y52</f>
        <v>0</v>
      </c>
      <c r="AG52" s="33">
        <f t="shared" si="14"/>
        <v>5.7711864406779663</v>
      </c>
      <c r="AH52" s="33">
        <f t="shared" si="14"/>
        <v>0</v>
      </c>
      <c r="AI52" s="33">
        <f t="shared" si="14"/>
        <v>0</v>
      </c>
      <c r="AJ52" s="33">
        <f t="shared" si="14"/>
        <v>0</v>
      </c>
      <c r="AK52" s="33">
        <f t="shared" si="14"/>
        <v>0</v>
      </c>
      <c r="AL52" s="33">
        <f>J52+Q52+X52+AE52</f>
        <v>2</v>
      </c>
    </row>
    <row r="53" spans="1:38" ht="78.75" x14ac:dyDescent="0.25">
      <c r="A53" s="8" t="s">
        <v>202</v>
      </c>
      <c r="B53" s="26" t="s">
        <v>207</v>
      </c>
      <c r="C53" s="23" t="s">
        <v>147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f>1.16/1.18</f>
        <v>0.98305084745762705</v>
      </c>
      <c r="T53" s="33">
        <v>0</v>
      </c>
      <c r="U53" s="33">
        <v>0</v>
      </c>
      <c r="V53" s="33">
        <v>0</v>
      </c>
      <c r="W53" s="33">
        <v>0</v>
      </c>
      <c r="X53" s="33">
        <v>1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f t="shared" ref="AF53:AF56" si="15">+D53+K53+R53+Y53</f>
        <v>0</v>
      </c>
      <c r="AG53" s="33">
        <f t="shared" ref="AG53:AG56" si="16">+E53+L53+S53+Z53</f>
        <v>0.98305084745762705</v>
      </c>
      <c r="AH53" s="33">
        <f t="shared" ref="AH53:AH56" si="17">+F53+M53+T53+AA53</f>
        <v>0</v>
      </c>
      <c r="AI53" s="33">
        <f t="shared" ref="AI53:AI56" si="18">+G53+N53+U53+AB53</f>
        <v>0</v>
      </c>
      <c r="AJ53" s="33">
        <f t="shared" ref="AJ53:AJ56" si="19">+H53+O53+V53+AC53</f>
        <v>0</v>
      </c>
      <c r="AK53" s="33">
        <f t="shared" ref="AK53:AK56" si="20">+I53+P53+W53+AD53</f>
        <v>0</v>
      </c>
      <c r="AL53" s="33">
        <f t="shared" ref="AL53:AL56" si="21">J53+Q53+X53+AE53</f>
        <v>1</v>
      </c>
    </row>
    <row r="54" spans="1:38" ht="252" x14ac:dyDescent="0.25">
      <c r="A54" s="8" t="s">
        <v>203</v>
      </c>
      <c r="B54" s="26" t="s">
        <v>208</v>
      </c>
      <c r="C54" s="23" t="s">
        <v>148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f>0.6/1.18</f>
        <v>0.50847457627118642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f t="shared" si="15"/>
        <v>0</v>
      </c>
      <c r="AG54" s="33">
        <f t="shared" si="16"/>
        <v>0.50847457627118642</v>
      </c>
      <c r="AH54" s="33">
        <f t="shared" si="17"/>
        <v>0</v>
      </c>
      <c r="AI54" s="33">
        <f t="shared" si="18"/>
        <v>0</v>
      </c>
      <c r="AJ54" s="33">
        <f t="shared" si="19"/>
        <v>0</v>
      </c>
      <c r="AK54" s="33">
        <f t="shared" si="20"/>
        <v>0</v>
      </c>
      <c r="AL54" s="33">
        <f t="shared" si="21"/>
        <v>0</v>
      </c>
    </row>
    <row r="55" spans="1:38" ht="226.5" customHeight="1" x14ac:dyDescent="0.25">
      <c r="A55" s="8" t="s">
        <v>204</v>
      </c>
      <c r="B55" s="26" t="s">
        <v>209</v>
      </c>
      <c r="C55" s="23" t="s">
        <v>149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f>1.24/1.18</f>
        <v>1.0508474576271187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f t="shared" si="15"/>
        <v>0</v>
      </c>
      <c r="AG55" s="33">
        <f t="shared" si="16"/>
        <v>1.0508474576271187</v>
      </c>
      <c r="AH55" s="33">
        <f t="shared" si="17"/>
        <v>0</v>
      </c>
      <c r="AI55" s="33">
        <f t="shared" si="18"/>
        <v>0</v>
      </c>
      <c r="AJ55" s="33">
        <f t="shared" si="19"/>
        <v>0</v>
      </c>
      <c r="AK55" s="33">
        <f t="shared" si="20"/>
        <v>0</v>
      </c>
      <c r="AL55" s="33">
        <f t="shared" si="21"/>
        <v>0</v>
      </c>
    </row>
    <row r="56" spans="1:38" ht="283.5" x14ac:dyDescent="0.25">
      <c r="A56" s="8" t="s">
        <v>205</v>
      </c>
      <c r="B56" s="26" t="s">
        <v>210</v>
      </c>
      <c r="C56" s="23" t="s">
        <v>150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f>2.9/1.18</f>
        <v>2.4576271186440679</v>
      </c>
      <c r="AA56" s="33">
        <v>0</v>
      </c>
      <c r="AB56" s="33">
        <v>0</v>
      </c>
      <c r="AC56" s="33">
        <v>0</v>
      </c>
      <c r="AD56" s="33">
        <v>0</v>
      </c>
      <c r="AE56" s="33">
        <v>11</v>
      </c>
      <c r="AF56" s="33">
        <f t="shared" si="15"/>
        <v>0</v>
      </c>
      <c r="AG56" s="33">
        <f t="shared" si="16"/>
        <v>2.4576271186440679</v>
      </c>
      <c r="AH56" s="33">
        <f t="shared" si="17"/>
        <v>0</v>
      </c>
      <c r="AI56" s="33">
        <f t="shared" si="18"/>
        <v>0</v>
      </c>
      <c r="AJ56" s="33">
        <f t="shared" si="19"/>
        <v>0</v>
      </c>
      <c r="AK56" s="33">
        <f t="shared" si="20"/>
        <v>0</v>
      </c>
      <c r="AL56" s="33">
        <f t="shared" si="21"/>
        <v>11</v>
      </c>
    </row>
    <row r="57" spans="1:38" ht="63" x14ac:dyDescent="0.25">
      <c r="A57" s="30" t="s">
        <v>58</v>
      </c>
      <c r="B57" s="25" t="s">
        <v>106</v>
      </c>
      <c r="C57" s="31" t="s">
        <v>126</v>
      </c>
      <c r="D57" s="32">
        <f t="shared" ref="D57:AL57" si="22">D58+D62</f>
        <v>0</v>
      </c>
      <c r="E57" s="32">
        <f t="shared" si="22"/>
        <v>0</v>
      </c>
      <c r="F57" s="32">
        <f t="shared" si="22"/>
        <v>0</v>
      </c>
      <c r="G57" s="32">
        <f t="shared" si="22"/>
        <v>0</v>
      </c>
      <c r="H57" s="32">
        <f t="shared" si="22"/>
        <v>0</v>
      </c>
      <c r="I57" s="32">
        <f t="shared" si="22"/>
        <v>0</v>
      </c>
      <c r="J57" s="32">
        <f t="shared" si="22"/>
        <v>0</v>
      </c>
      <c r="K57" s="32">
        <f t="shared" si="22"/>
        <v>0</v>
      </c>
      <c r="L57" s="32">
        <f t="shared" si="22"/>
        <v>0</v>
      </c>
      <c r="M57" s="32">
        <f t="shared" si="22"/>
        <v>0</v>
      </c>
      <c r="N57" s="32">
        <f t="shared" si="22"/>
        <v>0</v>
      </c>
      <c r="O57" s="32">
        <f t="shared" si="22"/>
        <v>0</v>
      </c>
      <c r="P57" s="32">
        <f t="shared" si="22"/>
        <v>0</v>
      </c>
      <c r="Q57" s="32">
        <f t="shared" si="22"/>
        <v>0</v>
      </c>
      <c r="R57" s="32">
        <f t="shared" si="22"/>
        <v>0</v>
      </c>
      <c r="S57" s="32">
        <f t="shared" si="22"/>
        <v>3.8305084745762716</v>
      </c>
      <c r="T57" s="32">
        <f t="shared" si="22"/>
        <v>0</v>
      </c>
      <c r="U57" s="32">
        <f t="shared" si="22"/>
        <v>0</v>
      </c>
      <c r="V57" s="32">
        <f t="shared" si="22"/>
        <v>0</v>
      </c>
      <c r="W57" s="32">
        <f t="shared" si="22"/>
        <v>0</v>
      </c>
      <c r="X57" s="32">
        <f t="shared" si="22"/>
        <v>0</v>
      </c>
      <c r="Y57" s="32">
        <f t="shared" si="22"/>
        <v>0</v>
      </c>
      <c r="Z57" s="32">
        <f t="shared" si="22"/>
        <v>1.8898305084745763</v>
      </c>
      <c r="AA57" s="32">
        <f t="shared" si="22"/>
        <v>0</v>
      </c>
      <c r="AB57" s="32">
        <f t="shared" si="22"/>
        <v>0</v>
      </c>
      <c r="AC57" s="32">
        <f t="shared" si="22"/>
        <v>0</v>
      </c>
      <c r="AD57" s="32">
        <f t="shared" si="22"/>
        <v>0</v>
      </c>
      <c r="AE57" s="32">
        <f t="shared" si="22"/>
        <v>0</v>
      </c>
      <c r="AF57" s="32">
        <f t="shared" si="22"/>
        <v>0</v>
      </c>
      <c r="AG57" s="32">
        <f t="shared" si="22"/>
        <v>5.7203389830508478</v>
      </c>
      <c r="AH57" s="32">
        <f t="shared" si="22"/>
        <v>0</v>
      </c>
      <c r="AI57" s="32">
        <f t="shared" si="22"/>
        <v>0</v>
      </c>
      <c r="AJ57" s="32">
        <f t="shared" si="22"/>
        <v>0</v>
      </c>
      <c r="AK57" s="32">
        <f t="shared" si="22"/>
        <v>0</v>
      </c>
      <c r="AL57" s="32">
        <f t="shared" si="22"/>
        <v>0</v>
      </c>
    </row>
    <row r="58" spans="1:38" ht="47.25" x14ac:dyDescent="0.25">
      <c r="A58" s="8" t="s">
        <v>71</v>
      </c>
      <c r="B58" s="26" t="s">
        <v>107</v>
      </c>
      <c r="C58" s="23" t="s">
        <v>126</v>
      </c>
      <c r="D58" s="33">
        <f t="shared" ref="D58:AL58" si="23">SUM(D59:D61)</f>
        <v>0</v>
      </c>
      <c r="E58" s="33">
        <f t="shared" si="23"/>
        <v>0</v>
      </c>
      <c r="F58" s="33">
        <f t="shared" si="23"/>
        <v>0</v>
      </c>
      <c r="G58" s="33">
        <f t="shared" si="23"/>
        <v>0</v>
      </c>
      <c r="H58" s="33">
        <f t="shared" si="23"/>
        <v>0</v>
      </c>
      <c r="I58" s="33">
        <f t="shared" si="23"/>
        <v>0</v>
      </c>
      <c r="J58" s="33">
        <f t="shared" si="23"/>
        <v>0</v>
      </c>
      <c r="K58" s="33">
        <f t="shared" si="23"/>
        <v>0</v>
      </c>
      <c r="L58" s="33">
        <f t="shared" si="23"/>
        <v>0</v>
      </c>
      <c r="M58" s="33">
        <f t="shared" si="23"/>
        <v>0</v>
      </c>
      <c r="N58" s="33">
        <f t="shared" si="23"/>
        <v>0</v>
      </c>
      <c r="O58" s="33">
        <f t="shared" si="23"/>
        <v>0</v>
      </c>
      <c r="P58" s="33">
        <f t="shared" si="23"/>
        <v>0</v>
      </c>
      <c r="Q58" s="33">
        <f t="shared" si="23"/>
        <v>0</v>
      </c>
      <c r="R58" s="33">
        <f t="shared" si="23"/>
        <v>0</v>
      </c>
      <c r="S58" s="33">
        <f t="shared" si="23"/>
        <v>3.8305084745762716</v>
      </c>
      <c r="T58" s="33">
        <f t="shared" si="23"/>
        <v>0</v>
      </c>
      <c r="U58" s="33">
        <f t="shared" si="23"/>
        <v>0</v>
      </c>
      <c r="V58" s="33">
        <f t="shared" si="23"/>
        <v>0</v>
      </c>
      <c r="W58" s="33">
        <f t="shared" si="23"/>
        <v>0</v>
      </c>
      <c r="X58" s="33">
        <f t="shared" si="23"/>
        <v>0</v>
      </c>
      <c r="Y58" s="33">
        <f t="shared" si="23"/>
        <v>0</v>
      </c>
      <c r="Z58" s="33">
        <f t="shared" si="23"/>
        <v>1.8898305084745763</v>
      </c>
      <c r="AA58" s="33">
        <f t="shared" si="23"/>
        <v>0</v>
      </c>
      <c r="AB58" s="33">
        <f t="shared" si="23"/>
        <v>0</v>
      </c>
      <c r="AC58" s="33">
        <f t="shared" si="23"/>
        <v>0</v>
      </c>
      <c r="AD58" s="33">
        <f t="shared" si="23"/>
        <v>0</v>
      </c>
      <c r="AE58" s="33">
        <f t="shared" si="23"/>
        <v>0</v>
      </c>
      <c r="AF58" s="33">
        <f t="shared" si="23"/>
        <v>0</v>
      </c>
      <c r="AG58" s="33">
        <f t="shared" si="23"/>
        <v>5.7203389830508478</v>
      </c>
      <c r="AH58" s="33">
        <f t="shared" si="23"/>
        <v>0</v>
      </c>
      <c r="AI58" s="33">
        <f t="shared" si="23"/>
        <v>0</v>
      </c>
      <c r="AJ58" s="33">
        <f t="shared" si="23"/>
        <v>0</v>
      </c>
      <c r="AK58" s="33">
        <f t="shared" si="23"/>
        <v>0</v>
      </c>
      <c r="AL58" s="33">
        <f t="shared" si="23"/>
        <v>0</v>
      </c>
    </row>
    <row r="59" spans="1:38" ht="102.75" customHeight="1" x14ac:dyDescent="0.25">
      <c r="A59" s="8" t="s">
        <v>144</v>
      </c>
      <c r="B59" s="26" t="s">
        <v>211</v>
      </c>
      <c r="C59" s="23" t="s">
        <v>152</v>
      </c>
      <c r="D59" s="33">
        <f t="shared" ref="D59:R61" si="24">SUM(D60:D63)</f>
        <v>0</v>
      </c>
      <c r="E59" s="33">
        <f t="shared" si="24"/>
        <v>0</v>
      </c>
      <c r="F59" s="33">
        <f t="shared" si="24"/>
        <v>0</v>
      </c>
      <c r="G59" s="33">
        <f t="shared" si="24"/>
        <v>0</v>
      </c>
      <c r="H59" s="33">
        <f t="shared" si="24"/>
        <v>0</v>
      </c>
      <c r="I59" s="33">
        <f t="shared" si="24"/>
        <v>0</v>
      </c>
      <c r="J59" s="33">
        <f t="shared" si="24"/>
        <v>0</v>
      </c>
      <c r="K59" s="33">
        <f t="shared" si="24"/>
        <v>0</v>
      </c>
      <c r="L59" s="33">
        <f t="shared" si="24"/>
        <v>0</v>
      </c>
      <c r="M59" s="33">
        <f t="shared" si="24"/>
        <v>0</v>
      </c>
      <c r="N59" s="33">
        <f t="shared" si="24"/>
        <v>0</v>
      </c>
      <c r="O59" s="33">
        <f t="shared" si="24"/>
        <v>0</v>
      </c>
      <c r="P59" s="33">
        <f t="shared" si="24"/>
        <v>0</v>
      </c>
      <c r="Q59" s="33">
        <f t="shared" si="24"/>
        <v>0</v>
      </c>
      <c r="R59" s="33">
        <f t="shared" si="24"/>
        <v>0</v>
      </c>
      <c r="S59" s="33">
        <f>2.62/1.18</f>
        <v>2.2203389830508478</v>
      </c>
      <c r="T59" s="33">
        <f t="shared" ref="T59:Y61" si="25">SUM(T60:T63)</f>
        <v>0</v>
      </c>
      <c r="U59" s="33">
        <f t="shared" si="25"/>
        <v>0</v>
      </c>
      <c r="V59" s="33">
        <f t="shared" si="25"/>
        <v>0</v>
      </c>
      <c r="W59" s="33">
        <f t="shared" si="25"/>
        <v>0</v>
      </c>
      <c r="X59" s="33">
        <f t="shared" si="25"/>
        <v>0</v>
      </c>
      <c r="Y59" s="33">
        <f t="shared" si="25"/>
        <v>0</v>
      </c>
      <c r="Z59" s="33">
        <v>0</v>
      </c>
      <c r="AA59" s="33">
        <f t="shared" ref="AA59:AE61" si="26">SUM(AA60:AA63)</f>
        <v>0</v>
      </c>
      <c r="AB59" s="33">
        <f t="shared" si="26"/>
        <v>0</v>
      </c>
      <c r="AC59" s="33">
        <f t="shared" si="26"/>
        <v>0</v>
      </c>
      <c r="AD59" s="33">
        <f t="shared" si="26"/>
        <v>0</v>
      </c>
      <c r="AE59" s="33">
        <f t="shared" si="26"/>
        <v>0</v>
      </c>
      <c r="AF59" s="33">
        <f t="shared" ref="AF59:AF61" si="27">+D59+K59+R59+Y59</f>
        <v>0</v>
      </c>
      <c r="AG59" s="33">
        <f t="shared" ref="AG59:AG61" si="28">+E59+L59+S59+Z59</f>
        <v>2.2203389830508478</v>
      </c>
      <c r="AH59" s="33">
        <f t="shared" ref="AH59:AH61" si="29">+F59+M59+T59+AA59</f>
        <v>0</v>
      </c>
      <c r="AI59" s="33">
        <f t="shared" ref="AI59:AI61" si="30">+G59+N59+U59+AB59</f>
        <v>0</v>
      </c>
      <c r="AJ59" s="33">
        <f t="shared" ref="AJ59:AJ61" si="31">+H59+O59+V59+AC59</f>
        <v>0</v>
      </c>
      <c r="AK59" s="33">
        <f t="shared" ref="AK59:AK61" si="32">+I59+P59+W59+AD59</f>
        <v>0</v>
      </c>
      <c r="AL59" s="33">
        <f t="shared" ref="AL59:AL61" si="33">J59+Q59+X59+AE59</f>
        <v>0</v>
      </c>
    </row>
    <row r="60" spans="1:38" ht="99.75" customHeight="1" x14ac:dyDescent="0.25">
      <c r="A60" s="8" t="s">
        <v>145</v>
      </c>
      <c r="B60" s="26" t="s">
        <v>212</v>
      </c>
      <c r="C60" s="23" t="s">
        <v>153</v>
      </c>
      <c r="D60" s="33">
        <f t="shared" si="24"/>
        <v>0</v>
      </c>
      <c r="E60" s="33">
        <f t="shared" si="24"/>
        <v>0</v>
      </c>
      <c r="F60" s="33">
        <f t="shared" si="24"/>
        <v>0</v>
      </c>
      <c r="G60" s="33">
        <f t="shared" si="24"/>
        <v>0</v>
      </c>
      <c r="H60" s="33">
        <f t="shared" si="24"/>
        <v>0</v>
      </c>
      <c r="I60" s="33">
        <f t="shared" si="24"/>
        <v>0</v>
      </c>
      <c r="J60" s="33">
        <f t="shared" si="24"/>
        <v>0</v>
      </c>
      <c r="K60" s="33">
        <f t="shared" si="24"/>
        <v>0</v>
      </c>
      <c r="L60" s="33">
        <f t="shared" si="24"/>
        <v>0</v>
      </c>
      <c r="M60" s="33">
        <f t="shared" si="24"/>
        <v>0</v>
      </c>
      <c r="N60" s="33">
        <f t="shared" si="24"/>
        <v>0</v>
      </c>
      <c r="O60" s="33">
        <f t="shared" si="24"/>
        <v>0</v>
      </c>
      <c r="P60" s="33">
        <f t="shared" si="24"/>
        <v>0</v>
      </c>
      <c r="Q60" s="33">
        <f t="shared" si="24"/>
        <v>0</v>
      </c>
      <c r="R60" s="33">
        <f t="shared" si="24"/>
        <v>0</v>
      </c>
      <c r="S60" s="33">
        <f>1.9/1.18</f>
        <v>1.6101694915254237</v>
      </c>
      <c r="T60" s="33">
        <f t="shared" si="25"/>
        <v>0</v>
      </c>
      <c r="U60" s="33">
        <f t="shared" si="25"/>
        <v>0</v>
      </c>
      <c r="V60" s="33">
        <f t="shared" si="25"/>
        <v>0</v>
      </c>
      <c r="W60" s="33">
        <f t="shared" si="25"/>
        <v>0</v>
      </c>
      <c r="X60" s="33">
        <f t="shared" si="25"/>
        <v>0</v>
      </c>
      <c r="Y60" s="33">
        <f t="shared" si="25"/>
        <v>0</v>
      </c>
      <c r="Z60" s="33">
        <v>0</v>
      </c>
      <c r="AA60" s="33">
        <f t="shared" si="26"/>
        <v>0</v>
      </c>
      <c r="AB60" s="33">
        <f t="shared" si="26"/>
        <v>0</v>
      </c>
      <c r="AC60" s="33">
        <f t="shared" si="26"/>
        <v>0</v>
      </c>
      <c r="AD60" s="33">
        <f t="shared" si="26"/>
        <v>0</v>
      </c>
      <c r="AE60" s="33">
        <f t="shared" si="26"/>
        <v>0</v>
      </c>
      <c r="AF60" s="33">
        <f t="shared" si="27"/>
        <v>0</v>
      </c>
      <c r="AG60" s="33">
        <f t="shared" si="28"/>
        <v>1.6101694915254237</v>
      </c>
      <c r="AH60" s="33">
        <f t="shared" si="29"/>
        <v>0</v>
      </c>
      <c r="AI60" s="33">
        <f t="shared" si="30"/>
        <v>0</v>
      </c>
      <c r="AJ60" s="33">
        <f t="shared" si="31"/>
        <v>0</v>
      </c>
      <c r="AK60" s="33">
        <f t="shared" si="32"/>
        <v>0</v>
      </c>
      <c r="AL60" s="33">
        <f t="shared" si="33"/>
        <v>0</v>
      </c>
    </row>
    <row r="61" spans="1:38" ht="70.5" customHeight="1" x14ac:dyDescent="0.25">
      <c r="A61" s="8" t="s">
        <v>151</v>
      </c>
      <c r="B61" s="26" t="s">
        <v>213</v>
      </c>
      <c r="C61" s="23" t="s">
        <v>154</v>
      </c>
      <c r="D61" s="33">
        <f t="shared" si="24"/>
        <v>0</v>
      </c>
      <c r="E61" s="33">
        <f t="shared" si="24"/>
        <v>0</v>
      </c>
      <c r="F61" s="33">
        <f t="shared" si="24"/>
        <v>0</v>
      </c>
      <c r="G61" s="33">
        <f t="shared" si="24"/>
        <v>0</v>
      </c>
      <c r="H61" s="33">
        <f t="shared" si="24"/>
        <v>0</v>
      </c>
      <c r="I61" s="33">
        <f t="shared" si="24"/>
        <v>0</v>
      </c>
      <c r="J61" s="33">
        <f t="shared" si="24"/>
        <v>0</v>
      </c>
      <c r="K61" s="33">
        <f t="shared" si="24"/>
        <v>0</v>
      </c>
      <c r="L61" s="33">
        <f t="shared" si="24"/>
        <v>0</v>
      </c>
      <c r="M61" s="33">
        <f t="shared" si="24"/>
        <v>0</v>
      </c>
      <c r="N61" s="33">
        <f t="shared" si="24"/>
        <v>0</v>
      </c>
      <c r="O61" s="33">
        <f t="shared" si="24"/>
        <v>0</v>
      </c>
      <c r="P61" s="33">
        <f t="shared" si="24"/>
        <v>0</v>
      </c>
      <c r="Q61" s="33">
        <f t="shared" si="24"/>
        <v>0</v>
      </c>
      <c r="R61" s="33">
        <f t="shared" si="24"/>
        <v>0</v>
      </c>
      <c r="S61" s="33">
        <v>0</v>
      </c>
      <c r="T61" s="33">
        <f t="shared" si="25"/>
        <v>0</v>
      </c>
      <c r="U61" s="33">
        <f t="shared" si="25"/>
        <v>0</v>
      </c>
      <c r="V61" s="33">
        <f t="shared" si="25"/>
        <v>0</v>
      </c>
      <c r="W61" s="33">
        <f t="shared" si="25"/>
        <v>0</v>
      </c>
      <c r="X61" s="33">
        <f t="shared" si="25"/>
        <v>0</v>
      </c>
      <c r="Y61" s="33">
        <f t="shared" si="25"/>
        <v>0</v>
      </c>
      <c r="Z61" s="33">
        <f>2.23/1.18</f>
        <v>1.8898305084745763</v>
      </c>
      <c r="AA61" s="33">
        <f t="shared" si="26"/>
        <v>0</v>
      </c>
      <c r="AB61" s="33">
        <f t="shared" si="26"/>
        <v>0</v>
      </c>
      <c r="AC61" s="33">
        <f t="shared" si="26"/>
        <v>0</v>
      </c>
      <c r="AD61" s="33">
        <f t="shared" si="26"/>
        <v>0</v>
      </c>
      <c r="AE61" s="33">
        <f t="shared" si="26"/>
        <v>0</v>
      </c>
      <c r="AF61" s="33">
        <f t="shared" si="27"/>
        <v>0</v>
      </c>
      <c r="AG61" s="33">
        <f t="shared" si="28"/>
        <v>1.8898305084745763</v>
      </c>
      <c r="AH61" s="33">
        <f t="shared" si="29"/>
        <v>0</v>
      </c>
      <c r="AI61" s="33">
        <f t="shared" si="30"/>
        <v>0</v>
      </c>
      <c r="AJ61" s="33">
        <f t="shared" si="31"/>
        <v>0</v>
      </c>
      <c r="AK61" s="33">
        <f t="shared" si="32"/>
        <v>0</v>
      </c>
      <c r="AL61" s="33">
        <f t="shared" si="33"/>
        <v>0</v>
      </c>
    </row>
    <row r="62" spans="1:38" ht="63" x14ac:dyDescent="0.25">
      <c r="A62" s="8" t="s">
        <v>72</v>
      </c>
      <c r="B62" s="26" t="s">
        <v>108</v>
      </c>
      <c r="C62" s="23" t="s">
        <v>126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f t="shared" ref="AG62:AG68" si="34">E62+L62+S62+Z62</f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f t="shared" ref="AL62:AL68" si="35">J62+Q62+X62+AE62</f>
        <v>0</v>
      </c>
    </row>
    <row r="63" spans="1:38" ht="47.25" x14ac:dyDescent="0.25">
      <c r="A63" s="30" t="s">
        <v>175</v>
      </c>
      <c r="B63" s="25" t="s">
        <v>109</v>
      </c>
      <c r="C63" s="31" t="s">
        <v>126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2">
        <v>0</v>
      </c>
      <c r="AG63" s="32">
        <f t="shared" si="34"/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f t="shared" si="35"/>
        <v>0</v>
      </c>
    </row>
    <row r="64" spans="1:38" ht="63" x14ac:dyDescent="0.25">
      <c r="A64" s="30" t="s">
        <v>59</v>
      </c>
      <c r="B64" s="25" t="s">
        <v>110</v>
      </c>
      <c r="C64" s="31" t="s">
        <v>126</v>
      </c>
      <c r="D64" s="32">
        <f t="shared" ref="D64:AE64" si="36">D65+D66</f>
        <v>0</v>
      </c>
      <c r="E64" s="32">
        <f t="shared" si="36"/>
        <v>0</v>
      </c>
      <c r="F64" s="32">
        <f t="shared" si="36"/>
        <v>0</v>
      </c>
      <c r="G64" s="32">
        <f t="shared" si="36"/>
        <v>0</v>
      </c>
      <c r="H64" s="32">
        <f t="shared" si="36"/>
        <v>0</v>
      </c>
      <c r="I64" s="32">
        <f t="shared" si="36"/>
        <v>0</v>
      </c>
      <c r="J64" s="32">
        <f t="shared" si="36"/>
        <v>0</v>
      </c>
      <c r="K64" s="32">
        <f t="shared" si="36"/>
        <v>0</v>
      </c>
      <c r="L64" s="32">
        <f t="shared" si="36"/>
        <v>0</v>
      </c>
      <c r="M64" s="32">
        <f t="shared" si="36"/>
        <v>0</v>
      </c>
      <c r="N64" s="32">
        <f t="shared" si="36"/>
        <v>0</v>
      </c>
      <c r="O64" s="32">
        <f t="shared" si="36"/>
        <v>0</v>
      </c>
      <c r="P64" s="32">
        <f t="shared" si="36"/>
        <v>0</v>
      </c>
      <c r="Q64" s="32">
        <f t="shared" si="36"/>
        <v>0</v>
      </c>
      <c r="R64" s="32">
        <f t="shared" si="36"/>
        <v>0</v>
      </c>
      <c r="S64" s="32">
        <f t="shared" si="36"/>
        <v>0</v>
      </c>
      <c r="T64" s="32">
        <f t="shared" si="36"/>
        <v>0</v>
      </c>
      <c r="U64" s="32">
        <f t="shared" si="36"/>
        <v>0</v>
      </c>
      <c r="V64" s="32">
        <f t="shared" si="36"/>
        <v>0</v>
      </c>
      <c r="W64" s="32">
        <f t="shared" si="36"/>
        <v>0</v>
      </c>
      <c r="X64" s="32">
        <f t="shared" si="36"/>
        <v>0</v>
      </c>
      <c r="Y64" s="32">
        <f t="shared" si="36"/>
        <v>0</v>
      </c>
      <c r="Z64" s="32">
        <f t="shared" si="36"/>
        <v>0</v>
      </c>
      <c r="AA64" s="32">
        <f t="shared" si="36"/>
        <v>0</v>
      </c>
      <c r="AB64" s="32">
        <f t="shared" si="36"/>
        <v>0</v>
      </c>
      <c r="AC64" s="32">
        <f t="shared" si="36"/>
        <v>0</v>
      </c>
      <c r="AD64" s="32">
        <f t="shared" si="36"/>
        <v>0</v>
      </c>
      <c r="AE64" s="32">
        <f t="shared" si="36"/>
        <v>0</v>
      </c>
      <c r="AF64" s="32">
        <v>0</v>
      </c>
      <c r="AG64" s="32">
        <f t="shared" si="34"/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f t="shared" si="35"/>
        <v>0</v>
      </c>
    </row>
    <row r="65" spans="1:38" ht="47.25" x14ac:dyDescent="0.25">
      <c r="A65" s="8" t="s">
        <v>73</v>
      </c>
      <c r="B65" s="26" t="s">
        <v>111</v>
      </c>
      <c r="C65" s="23" t="s">
        <v>126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</row>
    <row r="66" spans="1:38" ht="63" x14ac:dyDescent="0.25">
      <c r="A66" s="8" t="s">
        <v>74</v>
      </c>
      <c r="B66" s="26" t="s">
        <v>112</v>
      </c>
      <c r="C66" s="23" t="s">
        <v>126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</row>
    <row r="67" spans="1:38" ht="94.5" x14ac:dyDescent="0.25">
      <c r="A67" s="30" t="s">
        <v>113</v>
      </c>
      <c r="B67" s="25" t="s">
        <v>114</v>
      </c>
      <c r="C67" s="31" t="s">
        <v>126</v>
      </c>
      <c r="D67" s="32">
        <f t="shared" ref="D67" si="37">+D68+D69</f>
        <v>0</v>
      </c>
      <c r="E67" s="32">
        <f>+E68+E69</f>
        <v>0</v>
      </c>
      <c r="F67" s="32">
        <f t="shared" ref="F67:AE67" si="38">+F68+F69</f>
        <v>0</v>
      </c>
      <c r="G67" s="32">
        <f t="shared" si="38"/>
        <v>0</v>
      </c>
      <c r="H67" s="32">
        <f t="shared" si="38"/>
        <v>0</v>
      </c>
      <c r="I67" s="32">
        <f t="shared" si="38"/>
        <v>0</v>
      </c>
      <c r="J67" s="32">
        <f t="shared" si="38"/>
        <v>0</v>
      </c>
      <c r="K67" s="32">
        <f t="shared" si="38"/>
        <v>0</v>
      </c>
      <c r="L67" s="32">
        <f t="shared" si="38"/>
        <v>0</v>
      </c>
      <c r="M67" s="32">
        <f t="shared" si="38"/>
        <v>0</v>
      </c>
      <c r="N67" s="32">
        <f t="shared" si="38"/>
        <v>0</v>
      </c>
      <c r="O67" s="32">
        <f t="shared" si="38"/>
        <v>0</v>
      </c>
      <c r="P67" s="32">
        <f t="shared" si="38"/>
        <v>0</v>
      </c>
      <c r="Q67" s="32">
        <f t="shared" si="38"/>
        <v>0</v>
      </c>
      <c r="R67" s="32">
        <f t="shared" si="38"/>
        <v>0</v>
      </c>
      <c r="S67" s="32">
        <f t="shared" si="38"/>
        <v>0</v>
      </c>
      <c r="T67" s="32">
        <f t="shared" si="38"/>
        <v>0</v>
      </c>
      <c r="U67" s="32">
        <f t="shared" si="38"/>
        <v>0</v>
      </c>
      <c r="V67" s="32">
        <f t="shared" si="38"/>
        <v>0</v>
      </c>
      <c r="W67" s="32">
        <f t="shared" si="38"/>
        <v>0</v>
      </c>
      <c r="X67" s="32">
        <f t="shared" si="38"/>
        <v>0</v>
      </c>
      <c r="Y67" s="32">
        <f t="shared" si="38"/>
        <v>0</v>
      </c>
      <c r="Z67" s="32">
        <f t="shared" si="38"/>
        <v>375.71186440677968</v>
      </c>
      <c r="AA67" s="32">
        <f t="shared" si="38"/>
        <v>0</v>
      </c>
      <c r="AB67" s="32">
        <f t="shared" si="38"/>
        <v>30</v>
      </c>
      <c r="AC67" s="32">
        <f t="shared" si="38"/>
        <v>0.6</v>
      </c>
      <c r="AD67" s="32">
        <f t="shared" si="38"/>
        <v>0</v>
      </c>
      <c r="AE67" s="32">
        <f t="shared" si="38"/>
        <v>0</v>
      </c>
      <c r="AF67" s="32">
        <f t="shared" ref="AF67" si="39">+AF68+AF69</f>
        <v>0</v>
      </c>
      <c r="AG67" s="32">
        <f t="shared" ref="AG67" si="40">+AG68+AG69</f>
        <v>375.71186440677968</v>
      </c>
      <c r="AH67" s="32">
        <f t="shared" ref="AH67" si="41">+AH68+AH69</f>
        <v>0</v>
      </c>
      <c r="AI67" s="32">
        <f t="shared" ref="AI67" si="42">+AI68+AI69</f>
        <v>30</v>
      </c>
      <c r="AJ67" s="32">
        <f t="shared" ref="AJ67" si="43">+AJ68+AJ69</f>
        <v>0.6</v>
      </c>
      <c r="AK67" s="32">
        <f t="shared" ref="AK67" si="44">+AK68+AK69</f>
        <v>0</v>
      </c>
      <c r="AL67" s="32">
        <f t="shared" si="35"/>
        <v>0</v>
      </c>
    </row>
    <row r="68" spans="1:38" ht="78.75" x14ac:dyDescent="0.25">
      <c r="A68" s="30" t="s">
        <v>115</v>
      </c>
      <c r="B68" s="25" t="s">
        <v>116</v>
      </c>
      <c r="C68" s="31" t="s">
        <v>126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f t="shared" si="34"/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f t="shared" si="35"/>
        <v>0</v>
      </c>
    </row>
    <row r="69" spans="1:38" ht="78.75" x14ac:dyDescent="0.25">
      <c r="A69" s="30" t="s">
        <v>117</v>
      </c>
      <c r="B69" s="25" t="s">
        <v>118</v>
      </c>
      <c r="C69" s="31" t="s">
        <v>126</v>
      </c>
      <c r="D69" s="32">
        <f t="shared" ref="D69:AL69" si="45">SUM(D70:D72)</f>
        <v>0</v>
      </c>
      <c r="E69" s="32">
        <f t="shared" si="45"/>
        <v>0</v>
      </c>
      <c r="F69" s="32">
        <f t="shared" si="45"/>
        <v>0</v>
      </c>
      <c r="G69" s="32">
        <f t="shared" si="45"/>
        <v>0</v>
      </c>
      <c r="H69" s="32">
        <f t="shared" si="45"/>
        <v>0</v>
      </c>
      <c r="I69" s="32">
        <f t="shared" si="45"/>
        <v>0</v>
      </c>
      <c r="J69" s="32">
        <f t="shared" si="45"/>
        <v>0</v>
      </c>
      <c r="K69" s="32">
        <f t="shared" si="45"/>
        <v>0</v>
      </c>
      <c r="L69" s="32">
        <f t="shared" si="45"/>
        <v>0</v>
      </c>
      <c r="M69" s="32">
        <f t="shared" si="45"/>
        <v>0</v>
      </c>
      <c r="N69" s="32">
        <f t="shared" si="45"/>
        <v>0</v>
      </c>
      <c r="O69" s="32">
        <f t="shared" si="45"/>
        <v>0</v>
      </c>
      <c r="P69" s="32">
        <f t="shared" si="45"/>
        <v>0</v>
      </c>
      <c r="Q69" s="32">
        <f t="shared" si="45"/>
        <v>0</v>
      </c>
      <c r="R69" s="32">
        <f t="shared" si="45"/>
        <v>0</v>
      </c>
      <c r="S69" s="32">
        <f t="shared" si="45"/>
        <v>0</v>
      </c>
      <c r="T69" s="32">
        <f t="shared" si="45"/>
        <v>0</v>
      </c>
      <c r="U69" s="32">
        <f t="shared" si="45"/>
        <v>0</v>
      </c>
      <c r="V69" s="32">
        <f t="shared" si="45"/>
        <v>0</v>
      </c>
      <c r="W69" s="32">
        <f t="shared" si="45"/>
        <v>0</v>
      </c>
      <c r="X69" s="32">
        <f t="shared" si="45"/>
        <v>0</v>
      </c>
      <c r="Y69" s="32">
        <f t="shared" si="45"/>
        <v>0</v>
      </c>
      <c r="Z69" s="32">
        <f t="shared" si="45"/>
        <v>375.71186440677968</v>
      </c>
      <c r="AA69" s="32">
        <f t="shared" si="45"/>
        <v>0</v>
      </c>
      <c r="AB69" s="32">
        <f t="shared" si="45"/>
        <v>30</v>
      </c>
      <c r="AC69" s="32">
        <f t="shared" si="45"/>
        <v>0.6</v>
      </c>
      <c r="AD69" s="32">
        <f t="shared" si="45"/>
        <v>0</v>
      </c>
      <c r="AE69" s="32">
        <f t="shared" si="45"/>
        <v>0</v>
      </c>
      <c r="AF69" s="32">
        <f t="shared" si="45"/>
        <v>0</v>
      </c>
      <c r="AG69" s="32">
        <f t="shared" si="45"/>
        <v>375.71186440677968</v>
      </c>
      <c r="AH69" s="32">
        <f t="shared" si="45"/>
        <v>0</v>
      </c>
      <c r="AI69" s="32">
        <f t="shared" si="45"/>
        <v>30</v>
      </c>
      <c r="AJ69" s="32">
        <f t="shared" si="45"/>
        <v>0.6</v>
      </c>
      <c r="AK69" s="32">
        <f t="shared" si="45"/>
        <v>0</v>
      </c>
      <c r="AL69" s="32">
        <f t="shared" si="45"/>
        <v>0</v>
      </c>
    </row>
    <row r="70" spans="1:38" ht="110.25" x14ac:dyDescent="0.25">
      <c r="A70" s="8" t="s">
        <v>129</v>
      </c>
      <c r="B70" s="26" t="s">
        <v>214</v>
      </c>
      <c r="C70" s="23" t="s">
        <v>156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f>220.27/1.18</f>
        <v>186.66949152542375</v>
      </c>
      <c r="AA70" s="33">
        <v>0</v>
      </c>
      <c r="AB70" s="33">
        <v>30</v>
      </c>
      <c r="AC70" s="33">
        <v>0</v>
      </c>
      <c r="AD70" s="33">
        <v>0</v>
      </c>
      <c r="AE70" s="33">
        <v>0</v>
      </c>
      <c r="AF70" s="33">
        <f t="shared" ref="AF70:AF72" si="46">+D70+K70+R70+Y70</f>
        <v>0</v>
      </c>
      <c r="AG70" s="33">
        <f t="shared" ref="AG70:AG72" si="47">+E70+L70+S70+Z70</f>
        <v>186.66949152542375</v>
      </c>
      <c r="AH70" s="33">
        <f t="shared" ref="AH70:AH72" si="48">+F70+M70+T70+AA70</f>
        <v>0</v>
      </c>
      <c r="AI70" s="33">
        <f t="shared" ref="AI70:AI72" si="49">+G70+N70+U70+AB70</f>
        <v>30</v>
      </c>
      <c r="AJ70" s="33">
        <f t="shared" ref="AJ70:AJ72" si="50">+H70+O70+V70+AC70</f>
        <v>0</v>
      </c>
      <c r="AK70" s="33">
        <f t="shared" ref="AK70:AK72" si="51">+I70+P70+W70+AD70</f>
        <v>0</v>
      </c>
      <c r="AL70" s="33">
        <f>J70+Q70+X70+AE70</f>
        <v>0</v>
      </c>
    </row>
    <row r="71" spans="1:38" ht="63" x14ac:dyDescent="0.25">
      <c r="A71" s="8" t="s">
        <v>130</v>
      </c>
      <c r="B71" s="26" t="s">
        <v>125</v>
      </c>
      <c r="C71" s="23" t="s">
        <v>157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f>220.27/1.18</f>
        <v>186.66949152542375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f t="shared" si="46"/>
        <v>0</v>
      </c>
      <c r="AG71" s="33">
        <f t="shared" si="47"/>
        <v>186.66949152542375</v>
      </c>
      <c r="AH71" s="33">
        <f t="shared" si="48"/>
        <v>0</v>
      </c>
      <c r="AI71" s="33">
        <f t="shared" si="49"/>
        <v>0</v>
      </c>
      <c r="AJ71" s="33">
        <f t="shared" si="50"/>
        <v>0</v>
      </c>
      <c r="AK71" s="33">
        <f t="shared" si="51"/>
        <v>0</v>
      </c>
      <c r="AL71" s="33">
        <f t="shared" ref="AL71:AL72" si="52">J71+Q71+X71+AE71</f>
        <v>0</v>
      </c>
    </row>
    <row r="72" spans="1:38" ht="55.5" customHeight="1" x14ac:dyDescent="0.25">
      <c r="A72" s="8" t="s">
        <v>131</v>
      </c>
      <c r="B72" s="26" t="s">
        <v>155</v>
      </c>
      <c r="C72" s="23" t="s">
        <v>158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f>2.8/1.18</f>
        <v>2.3728813559322033</v>
      </c>
      <c r="AA72" s="33">
        <v>0</v>
      </c>
      <c r="AB72" s="33"/>
      <c r="AC72" s="33">
        <v>0.6</v>
      </c>
      <c r="AD72" s="33">
        <v>0</v>
      </c>
      <c r="AE72" s="33">
        <v>0</v>
      </c>
      <c r="AF72" s="33">
        <f t="shared" si="46"/>
        <v>0</v>
      </c>
      <c r="AG72" s="33">
        <f t="shared" si="47"/>
        <v>2.3728813559322033</v>
      </c>
      <c r="AH72" s="33">
        <f t="shared" si="48"/>
        <v>0</v>
      </c>
      <c r="AI72" s="33">
        <f t="shared" si="49"/>
        <v>0</v>
      </c>
      <c r="AJ72" s="33">
        <f t="shared" si="50"/>
        <v>0.6</v>
      </c>
      <c r="AK72" s="33">
        <f t="shared" si="51"/>
        <v>0</v>
      </c>
      <c r="AL72" s="33">
        <f t="shared" si="52"/>
        <v>0</v>
      </c>
    </row>
    <row r="73" spans="1:38" ht="47.25" x14ac:dyDescent="0.25">
      <c r="A73" s="30" t="s">
        <v>119</v>
      </c>
      <c r="B73" s="25" t="s">
        <v>120</v>
      </c>
      <c r="C73" s="31" t="s">
        <v>126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</row>
    <row r="74" spans="1:38" ht="63" x14ac:dyDescent="0.25">
      <c r="A74" s="30" t="s">
        <v>121</v>
      </c>
      <c r="B74" s="25" t="s">
        <v>122</v>
      </c>
      <c r="C74" s="31" t="s">
        <v>126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</row>
    <row r="75" spans="1:38" ht="31.5" x14ac:dyDescent="0.25">
      <c r="A75" s="30" t="s">
        <v>123</v>
      </c>
      <c r="B75" s="25" t="s">
        <v>124</v>
      </c>
      <c r="C75" s="31" t="s">
        <v>126</v>
      </c>
      <c r="D75" s="32">
        <f t="shared" ref="D75:AL75" si="53">SUM(D76:D87)</f>
        <v>0</v>
      </c>
      <c r="E75" s="32">
        <f t="shared" si="53"/>
        <v>0</v>
      </c>
      <c r="F75" s="32">
        <f t="shared" si="53"/>
        <v>0</v>
      </c>
      <c r="G75" s="32">
        <f t="shared" si="53"/>
        <v>0</v>
      </c>
      <c r="H75" s="32">
        <f t="shared" si="53"/>
        <v>0</v>
      </c>
      <c r="I75" s="32">
        <f t="shared" si="53"/>
        <v>0</v>
      </c>
      <c r="J75" s="32">
        <f t="shared" si="53"/>
        <v>0</v>
      </c>
      <c r="K75" s="32">
        <f t="shared" si="53"/>
        <v>0.17</v>
      </c>
      <c r="L75" s="32">
        <f t="shared" si="53"/>
        <v>10.5</v>
      </c>
      <c r="M75" s="32">
        <f t="shared" si="53"/>
        <v>0</v>
      </c>
      <c r="N75" s="32">
        <f t="shared" si="53"/>
        <v>0</v>
      </c>
      <c r="O75" s="32">
        <f t="shared" si="53"/>
        <v>0</v>
      </c>
      <c r="P75" s="32">
        <f t="shared" si="53"/>
        <v>0</v>
      </c>
      <c r="Q75" s="32">
        <f t="shared" si="53"/>
        <v>3</v>
      </c>
      <c r="R75" s="32">
        <f t="shared" si="53"/>
        <v>0</v>
      </c>
      <c r="S75" s="32">
        <f t="shared" si="53"/>
        <v>9.4957999999999991</v>
      </c>
      <c r="T75" s="32">
        <f t="shared" si="53"/>
        <v>0</v>
      </c>
      <c r="U75" s="32">
        <f t="shared" si="53"/>
        <v>0</v>
      </c>
      <c r="V75" s="32">
        <f t="shared" si="53"/>
        <v>0</v>
      </c>
      <c r="W75" s="32">
        <f t="shared" si="53"/>
        <v>0</v>
      </c>
      <c r="X75" s="32">
        <f t="shared" si="53"/>
        <v>0</v>
      </c>
      <c r="Y75" s="32">
        <f t="shared" si="53"/>
        <v>0</v>
      </c>
      <c r="Z75" s="32">
        <f t="shared" si="53"/>
        <v>0</v>
      </c>
      <c r="AA75" s="32">
        <f t="shared" si="53"/>
        <v>0</v>
      </c>
      <c r="AB75" s="32">
        <f t="shared" si="53"/>
        <v>0</v>
      </c>
      <c r="AC75" s="32">
        <f t="shared" si="53"/>
        <v>0</v>
      </c>
      <c r="AD75" s="32">
        <f t="shared" si="53"/>
        <v>0</v>
      </c>
      <c r="AE75" s="32">
        <f t="shared" si="53"/>
        <v>0</v>
      </c>
      <c r="AF75" s="32">
        <f t="shared" si="53"/>
        <v>0.17</v>
      </c>
      <c r="AG75" s="32">
        <f t="shared" si="53"/>
        <v>19.995800000000003</v>
      </c>
      <c r="AH75" s="32">
        <f t="shared" si="53"/>
        <v>0</v>
      </c>
      <c r="AI75" s="32">
        <f t="shared" si="53"/>
        <v>0</v>
      </c>
      <c r="AJ75" s="32">
        <f t="shared" si="53"/>
        <v>0</v>
      </c>
      <c r="AK75" s="32">
        <f t="shared" si="53"/>
        <v>0</v>
      </c>
      <c r="AL75" s="32">
        <f t="shared" si="53"/>
        <v>3</v>
      </c>
    </row>
    <row r="76" spans="1:38" ht="94.5" x14ac:dyDescent="0.25">
      <c r="A76" s="8" t="s">
        <v>132</v>
      </c>
      <c r="B76" s="26" t="s">
        <v>159</v>
      </c>
      <c r="C76" s="23" t="s">
        <v>160</v>
      </c>
      <c r="D76" s="33">
        <f t="shared" ref="D76:J76" si="54">SUM(D77:D88)</f>
        <v>0</v>
      </c>
      <c r="E76" s="33">
        <f t="shared" si="54"/>
        <v>0</v>
      </c>
      <c r="F76" s="33">
        <f t="shared" si="54"/>
        <v>0</v>
      </c>
      <c r="G76" s="33">
        <f t="shared" si="54"/>
        <v>0</v>
      </c>
      <c r="H76" s="33">
        <f t="shared" si="54"/>
        <v>0</v>
      </c>
      <c r="I76" s="33">
        <f t="shared" si="54"/>
        <v>0</v>
      </c>
      <c r="J76" s="33">
        <f t="shared" si="54"/>
        <v>0</v>
      </c>
      <c r="K76" s="33">
        <v>0</v>
      </c>
      <c r="L76" s="33">
        <f>10.44/1.18</f>
        <v>8.8474576271186436</v>
      </c>
      <c r="M76" s="33">
        <f>SUM(M77:M88)</f>
        <v>0</v>
      </c>
      <c r="N76" s="33">
        <f>SUM(N77:N88)</f>
        <v>0</v>
      </c>
      <c r="O76" s="33">
        <f>SUM(O77:O88)</f>
        <v>0</v>
      </c>
      <c r="P76" s="33">
        <f>SUM(P77:P88)</f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f t="shared" ref="AF76:AF87" si="55">+D76+K76+R76+Y76</f>
        <v>0</v>
      </c>
      <c r="AG76" s="33">
        <f t="shared" ref="AG76:AG87" si="56">+E76+L76+S76+Z76</f>
        <v>8.8474576271186436</v>
      </c>
      <c r="AH76" s="33">
        <f t="shared" ref="AH76:AH87" si="57">+F76+M76+T76+AA76</f>
        <v>0</v>
      </c>
      <c r="AI76" s="33">
        <f t="shared" ref="AI76:AI87" si="58">+G76+N76+U76+AB76</f>
        <v>0</v>
      </c>
      <c r="AJ76" s="33">
        <f t="shared" ref="AJ76:AJ87" si="59">+H76+O76+V76+AC76</f>
        <v>0</v>
      </c>
      <c r="AK76" s="33">
        <f t="shared" ref="AK76:AK87" si="60">+I76+P76+W76+AD76</f>
        <v>0</v>
      </c>
      <c r="AL76" s="33">
        <f t="shared" ref="AL76:AL87" si="61">J76+Q76+X76+AE76</f>
        <v>0</v>
      </c>
    </row>
    <row r="77" spans="1:38" ht="22.5" customHeight="1" x14ac:dyDescent="0.25">
      <c r="A77" s="8" t="s">
        <v>133</v>
      </c>
      <c r="B77" s="26" t="s">
        <v>182</v>
      </c>
      <c r="C77" s="23" t="s">
        <v>183</v>
      </c>
      <c r="D77" s="33">
        <f t="shared" ref="D77:J79" si="62">SUM(D83:D90)</f>
        <v>0</v>
      </c>
      <c r="E77" s="33">
        <f t="shared" si="62"/>
        <v>0</v>
      </c>
      <c r="F77" s="33">
        <f t="shared" si="62"/>
        <v>0</v>
      </c>
      <c r="G77" s="33">
        <f t="shared" si="62"/>
        <v>0</v>
      </c>
      <c r="H77" s="33">
        <f t="shared" si="62"/>
        <v>0</v>
      </c>
      <c r="I77" s="33">
        <f t="shared" si="62"/>
        <v>0</v>
      </c>
      <c r="J77" s="33">
        <f t="shared" si="62"/>
        <v>0</v>
      </c>
      <c r="K77" s="33">
        <v>0</v>
      </c>
      <c r="L77" s="33">
        <v>0</v>
      </c>
      <c r="M77" s="33">
        <f t="shared" ref="M77:P79" si="63">SUM(M83:M90)</f>
        <v>0</v>
      </c>
      <c r="N77" s="33">
        <f t="shared" si="63"/>
        <v>0</v>
      </c>
      <c r="O77" s="33">
        <f t="shared" si="63"/>
        <v>0</v>
      </c>
      <c r="P77" s="33">
        <f t="shared" si="63"/>
        <v>0</v>
      </c>
      <c r="Q77" s="33">
        <v>0</v>
      </c>
      <c r="R77" s="33">
        <v>0</v>
      </c>
      <c r="S77" s="33">
        <v>0.76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f t="shared" ref="AF77:AF79" si="64">+D77+K77+R77+Y77</f>
        <v>0</v>
      </c>
      <c r="AG77" s="33">
        <f t="shared" si="56"/>
        <v>0.76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</row>
    <row r="78" spans="1:38" ht="22.5" customHeight="1" x14ac:dyDescent="0.25">
      <c r="A78" s="8" t="s">
        <v>134</v>
      </c>
      <c r="B78" s="26" t="s">
        <v>184</v>
      </c>
      <c r="C78" s="23" t="s">
        <v>185</v>
      </c>
      <c r="D78" s="33">
        <f t="shared" si="62"/>
        <v>0</v>
      </c>
      <c r="E78" s="33">
        <f t="shared" si="62"/>
        <v>0</v>
      </c>
      <c r="F78" s="33">
        <f t="shared" si="62"/>
        <v>0</v>
      </c>
      <c r="G78" s="33">
        <f t="shared" si="62"/>
        <v>0</v>
      </c>
      <c r="H78" s="33">
        <f t="shared" si="62"/>
        <v>0</v>
      </c>
      <c r="I78" s="33">
        <f t="shared" si="62"/>
        <v>0</v>
      </c>
      <c r="J78" s="33">
        <f t="shared" si="62"/>
        <v>0</v>
      </c>
      <c r="K78" s="33">
        <f>SUM(K84:K91)</f>
        <v>0</v>
      </c>
      <c r="L78" s="33">
        <v>0</v>
      </c>
      <c r="M78" s="33">
        <f t="shared" si="63"/>
        <v>0</v>
      </c>
      <c r="N78" s="33">
        <f t="shared" si="63"/>
        <v>0</v>
      </c>
      <c r="O78" s="33">
        <f t="shared" si="63"/>
        <v>0</v>
      </c>
      <c r="P78" s="33">
        <f t="shared" si="63"/>
        <v>0</v>
      </c>
      <c r="Q78" s="33">
        <v>0</v>
      </c>
      <c r="R78" s="33">
        <v>0</v>
      </c>
      <c r="S78" s="33">
        <v>1.2118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f t="shared" si="64"/>
        <v>0</v>
      </c>
      <c r="AG78" s="33">
        <f t="shared" si="56"/>
        <v>1.2118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</row>
    <row r="79" spans="1:38" ht="22.5" customHeight="1" x14ac:dyDescent="0.25">
      <c r="A79" s="8" t="s">
        <v>135</v>
      </c>
      <c r="B79" s="26" t="s">
        <v>190</v>
      </c>
      <c r="C79" s="23" t="s">
        <v>191</v>
      </c>
      <c r="D79" s="33">
        <f t="shared" si="62"/>
        <v>0</v>
      </c>
      <c r="E79" s="33">
        <f t="shared" si="62"/>
        <v>0</v>
      </c>
      <c r="F79" s="33">
        <f t="shared" si="62"/>
        <v>0</v>
      </c>
      <c r="G79" s="33">
        <f t="shared" si="62"/>
        <v>0</v>
      </c>
      <c r="H79" s="33">
        <f t="shared" si="62"/>
        <v>0</v>
      </c>
      <c r="I79" s="33">
        <f t="shared" si="62"/>
        <v>0</v>
      </c>
      <c r="J79" s="33">
        <f t="shared" si="62"/>
        <v>0</v>
      </c>
      <c r="K79" s="33">
        <f>SUM(K85:K92)</f>
        <v>0</v>
      </c>
      <c r="L79" s="33">
        <v>0</v>
      </c>
      <c r="M79" s="33">
        <f t="shared" si="63"/>
        <v>0</v>
      </c>
      <c r="N79" s="33">
        <f t="shared" si="63"/>
        <v>0</v>
      </c>
      <c r="O79" s="33">
        <f t="shared" si="63"/>
        <v>0</v>
      </c>
      <c r="P79" s="33">
        <f t="shared" si="63"/>
        <v>0</v>
      </c>
      <c r="Q79" s="33">
        <v>0</v>
      </c>
      <c r="R79" s="33">
        <v>0</v>
      </c>
      <c r="S79" s="33">
        <v>6.5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f t="shared" si="64"/>
        <v>0</v>
      </c>
      <c r="AG79" s="33">
        <f t="shared" si="56"/>
        <v>6.5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</row>
    <row r="80" spans="1:38" s="12" customFormat="1" ht="31.5" x14ac:dyDescent="0.25">
      <c r="A80" s="8" t="s">
        <v>136</v>
      </c>
      <c r="B80" s="26" t="s">
        <v>186</v>
      </c>
      <c r="C80" s="36" t="s">
        <v>187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f>SUM(K87:K94)</f>
        <v>0</v>
      </c>
      <c r="L80" s="33">
        <v>0</v>
      </c>
      <c r="M80" s="33">
        <f>SUM(M87:M94)</f>
        <v>0</v>
      </c>
      <c r="N80" s="33">
        <f>SUM(N87:N94)</f>
        <v>0</v>
      </c>
      <c r="O80" s="33">
        <f>SUM(O87:O94)</f>
        <v>0</v>
      </c>
      <c r="P80" s="33">
        <f>SUM(P87:P94)</f>
        <v>0</v>
      </c>
      <c r="Q80" s="33">
        <v>0</v>
      </c>
      <c r="R80" s="33">
        <v>0</v>
      </c>
      <c r="S80" s="33">
        <v>9.2999999999999999E-2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f t="shared" si="55"/>
        <v>0</v>
      </c>
      <c r="AG80" s="33">
        <f t="shared" si="56"/>
        <v>9.2999999999999999E-2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</row>
    <row r="81" spans="1:38" s="12" customFormat="1" ht="47.25" x14ac:dyDescent="0.25">
      <c r="A81" s="8" t="s">
        <v>137</v>
      </c>
      <c r="B81" s="26" t="s">
        <v>188</v>
      </c>
      <c r="C81" s="36" t="s">
        <v>189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f>SUM(K87:K95)</f>
        <v>0</v>
      </c>
      <c r="L81" s="33">
        <v>0</v>
      </c>
      <c r="M81" s="33">
        <f t="shared" ref="M81:P82" si="65">SUM(M87:M95)</f>
        <v>0</v>
      </c>
      <c r="N81" s="33">
        <f t="shared" si="65"/>
        <v>0</v>
      </c>
      <c r="O81" s="33">
        <f t="shared" si="65"/>
        <v>0</v>
      </c>
      <c r="P81" s="33">
        <f t="shared" si="65"/>
        <v>0</v>
      </c>
      <c r="Q81" s="33">
        <v>0</v>
      </c>
      <c r="R81" s="33">
        <v>0</v>
      </c>
      <c r="S81" s="33">
        <v>0.161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f t="shared" si="55"/>
        <v>0</v>
      </c>
      <c r="AG81" s="33">
        <f t="shared" si="56"/>
        <v>0.161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</row>
    <row r="82" spans="1:38" s="12" customFormat="1" ht="47.25" x14ac:dyDescent="0.25">
      <c r="A82" s="8" t="s">
        <v>138</v>
      </c>
      <c r="B82" s="26" t="s">
        <v>200</v>
      </c>
      <c r="C82" s="36" t="s">
        <v>201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f>SUM(K88:K96)</f>
        <v>0</v>
      </c>
      <c r="L82" s="33">
        <v>0</v>
      </c>
      <c r="M82" s="33">
        <f t="shared" si="65"/>
        <v>0</v>
      </c>
      <c r="N82" s="33">
        <f t="shared" si="65"/>
        <v>0</v>
      </c>
      <c r="O82" s="33">
        <f t="shared" si="65"/>
        <v>0</v>
      </c>
      <c r="P82" s="33">
        <f t="shared" si="65"/>
        <v>0</v>
      </c>
      <c r="Q82" s="33">
        <v>0</v>
      </c>
      <c r="R82" s="33">
        <v>0</v>
      </c>
      <c r="S82" s="33">
        <v>0.77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f t="shared" ref="AF82" si="66">+D82+K82+R82+Y82</f>
        <v>0</v>
      </c>
      <c r="AG82" s="33">
        <f t="shared" si="56"/>
        <v>0.77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</row>
    <row r="83" spans="1:38" ht="127.5" customHeight="1" x14ac:dyDescent="0.25">
      <c r="A83" s="8" t="s">
        <v>139</v>
      </c>
      <c r="B83" s="38" t="s">
        <v>193</v>
      </c>
      <c r="C83" s="23" t="s">
        <v>161</v>
      </c>
      <c r="D83" s="33">
        <f t="shared" ref="D83:J86" si="67">SUM(D84:D91)</f>
        <v>0</v>
      </c>
      <c r="E83" s="33">
        <f t="shared" si="67"/>
        <v>0</v>
      </c>
      <c r="F83" s="33">
        <f t="shared" si="67"/>
        <v>0</v>
      </c>
      <c r="G83" s="33">
        <f t="shared" si="67"/>
        <v>0</v>
      </c>
      <c r="H83" s="33">
        <f t="shared" si="67"/>
        <v>0</v>
      </c>
      <c r="I83" s="33">
        <f t="shared" si="67"/>
        <v>0</v>
      </c>
      <c r="J83" s="33">
        <f t="shared" si="67"/>
        <v>0</v>
      </c>
      <c r="K83" s="33">
        <v>0.17</v>
      </c>
      <c r="L83" s="33">
        <v>0</v>
      </c>
      <c r="M83" s="33">
        <f t="shared" ref="M83:P86" si="68">SUM(M84:M91)</f>
        <v>0</v>
      </c>
      <c r="N83" s="33">
        <f t="shared" si="68"/>
        <v>0</v>
      </c>
      <c r="O83" s="33">
        <f t="shared" si="68"/>
        <v>0</v>
      </c>
      <c r="P83" s="33">
        <f t="shared" si="68"/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f t="shared" si="55"/>
        <v>0.17</v>
      </c>
      <c r="AG83" s="33">
        <f t="shared" si="56"/>
        <v>0</v>
      </c>
      <c r="AH83" s="33">
        <f t="shared" si="57"/>
        <v>0</v>
      </c>
      <c r="AI83" s="33">
        <f t="shared" si="58"/>
        <v>0</v>
      </c>
      <c r="AJ83" s="33">
        <f t="shared" si="59"/>
        <v>0</v>
      </c>
      <c r="AK83" s="33">
        <f t="shared" si="60"/>
        <v>0</v>
      </c>
      <c r="AL83" s="33">
        <f t="shared" si="61"/>
        <v>0</v>
      </c>
    </row>
    <row r="84" spans="1:38" ht="69" customHeight="1" x14ac:dyDescent="0.25">
      <c r="A84" s="8" t="s">
        <v>140</v>
      </c>
      <c r="B84" s="26" t="s">
        <v>197</v>
      </c>
      <c r="C84" s="23" t="s">
        <v>162</v>
      </c>
      <c r="D84" s="33">
        <f t="shared" si="67"/>
        <v>0</v>
      </c>
      <c r="E84" s="33">
        <f t="shared" si="67"/>
        <v>0</v>
      </c>
      <c r="F84" s="33">
        <f t="shared" si="67"/>
        <v>0</v>
      </c>
      <c r="G84" s="33">
        <f t="shared" si="67"/>
        <v>0</v>
      </c>
      <c r="H84" s="33">
        <f t="shared" si="67"/>
        <v>0</v>
      </c>
      <c r="I84" s="33">
        <f t="shared" si="67"/>
        <v>0</v>
      </c>
      <c r="J84" s="33">
        <f t="shared" si="67"/>
        <v>0</v>
      </c>
      <c r="K84" s="33">
        <f>SUM(K85:K92)</f>
        <v>0</v>
      </c>
      <c r="L84" s="33">
        <f>0.7/1.18</f>
        <v>0.59322033898305082</v>
      </c>
      <c r="M84" s="33">
        <f t="shared" si="68"/>
        <v>0</v>
      </c>
      <c r="N84" s="33">
        <f t="shared" si="68"/>
        <v>0</v>
      </c>
      <c r="O84" s="33">
        <f t="shared" si="68"/>
        <v>0</v>
      </c>
      <c r="P84" s="33">
        <f t="shared" si="68"/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f t="shared" si="55"/>
        <v>0</v>
      </c>
      <c r="AG84" s="33">
        <f t="shared" si="56"/>
        <v>0.59322033898305082</v>
      </c>
      <c r="AH84" s="33">
        <f t="shared" si="57"/>
        <v>0</v>
      </c>
      <c r="AI84" s="33">
        <f t="shared" si="58"/>
        <v>0</v>
      </c>
      <c r="AJ84" s="33">
        <f t="shared" si="59"/>
        <v>0</v>
      </c>
      <c r="AK84" s="33">
        <f t="shared" si="60"/>
        <v>0</v>
      </c>
      <c r="AL84" s="33">
        <f t="shared" si="61"/>
        <v>0</v>
      </c>
    </row>
    <row r="85" spans="1:38" ht="31.5" x14ac:dyDescent="0.25">
      <c r="A85" s="8" t="s">
        <v>141</v>
      </c>
      <c r="B85" s="26" t="s">
        <v>194</v>
      </c>
      <c r="C85" s="23" t="s">
        <v>163</v>
      </c>
      <c r="D85" s="33">
        <f t="shared" si="67"/>
        <v>0</v>
      </c>
      <c r="E85" s="33">
        <f t="shared" si="67"/>
        <v>0</v>
      </c>
      <c r="F85" s="33">
        <f t="shared" si="67"/>
        <v>0</v>
      </c>
      <c r="G85" s="33">
        <f t="shared" si="67"/>
        <v>0</v>
      </c>
      <c r="H85" s="33">
        <f t="shared" si="67"/>
        <v>0</v>
      </c>
      <c r="I85" s="33">
        <f t="shared" si="67"/>
        <v>0</v>
      </c>
      <c r="J85" s="33">
        <f t="shared" si="67"/>
        <v>0</v>
      </c>
      <c r="K85" s="33">
        <f>SUM(K86:K93)</f>
        <v>0</v>
      </c>
      <c r="L85" s="33">
        <f>1.1/1.18</f>
        <v>0.93220338983050854</v>
      </c>
      <c r="M85" s="33">
        <f t="shared" si="68"/>
        <v>0</v>
      </c>
      <c r="N85" s="33">
        <f t="shared" si="68"/>
        <v>0</v>
      </c>
      <c r="O85" s="33">
        <f t="shared" si="68"/>
        <v>0</v>
      </c>
      <c r="P85" s="33">
        <f t="shared" si="68"/>
        <v>0</v>
      </c>
      <c r="Q85" s="33">
        <v>1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f t="shared" si="55"/>
        <v>0</v>
      </c>
      <c r="AG85" s="33">
        <f t="shared" si="56"/>
        <v>0.93220338983050854</v>
      </c>
      <c r="AH85" s="33">
        <f t="shared" si="57"/>
        <v>0</v>
      </c>
      <c r="AI85" s="33">
        <f t="shared" si="58"/>
        <v>0</v>
      </c>
      <c r="AJ85" s="33">
        <f t="shared" si="59"/>
        <v>0</v>
      </c>
      <c r="AK85" s="33">
        <f t="shared" si="60"/>
        <v>0</v>
      </c>
      <c r="AL85" s="33">
        <f t="shared" si="61"/>
        <v>1</v>
      </c>
    </row>
    <row r="86" spans="1:38" ht="31.5" x14ac:dyDescent="0.25">
      <c r="A86" s="8" t="s">
        <v>142</v>
      </c>
      <c r="B86" s="26" t="s">
        <v>195</v>
      </c>
      <c r="C86" s="23" t="s">
        <v>164</v>
      </c>
      <c r="D86" s="33">
        <f t="shared" si="67"/>
        <v>0</v>
      </c>
      <c r="E86" s="33">
        <f t="shared" si="67"/>
        <v>0</v>
      </c>
      <c r="F86" s="33">
        <f t="shared" si="67"/>
        <v>0</v>
      </c>
      <c r="G86" s="33">
        <f t="shared" si="67"/>
        <v>0</v>
      </c>
      <c r="H86" s="33">
        <f t="shared" si="67"/>
        <v>0</v>
      </c>
      <c r="I86" s="33">
        <f t="shared" si="67"/>
        <v>0</v>
      </c>
      <c r="J86" s="33">
        <f t="shared" si="67"/>
        <v>0</v>
      </c>
      <c r="K86" s="33">
        <f>SUM(K87:K94)</f>
        <v>0</v>
      </c>
      <c r="L86" s="33">
        <f>0.1/1.18</f>
        <v>8.4745762711864417E-2</v>
      </c>
      <c r="M86" s="33">
        <f t="shared" si="68"/>
        <v>0</v>
      </c>
      <c r="N86" s="33">
        <f t="shared" si="68"/>
        <v>0</v>
      </c>
      <c r="O86" s="33">
        <f t="shared" si="68"/>
        <v>0</v>
      </c>
      <c r="P86" s="33">
        <f t="shared" si="68"/>
        <v>0</v>
      </c>
      <c r="Q86" s="33">
        <v>1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f t="shared" si="55"/>
        <v>0</v>
      </c>
      <c r="AG86" s="33">
        <f t="shared" si="56"/>
        <v>8.4745762711864417E-2</v>
      </c>
      <c r="AH86" s="33">
        <f t="shared" si="57"/>
        <v>0</v>
      </c>
      <c r="AI86" s="33">
        <f t="shared" si="58"/>
        <v>0</v>
      </c>
      <c r="AJ86" s="33">
        <f t="shared" si="59"/>
        <v>0</v>
      </c>
      <c r="AK86" s="33">
        <f t="shared" si="60"/>
        <v>0</v>
      </c>
      <c r="AL86" s="33">
        <f t="shared" si="61"/>
        <v>1</v>
      </c>
    </row>
    <row r="87" spans="1:38" ht="31.5" x14ac:dyDescent="0.25">
      <c r="A87" s="8" t="s">
        <v>143</v>
      </c>
      <c r="B87" s="26" t="s">
        <v>196</v>
      </c>
      <c r="C87" s="23" t="s">
        <v>165</v>
      </c>
      <c r="D87" s="33">
        <f t="shared" ref="D87:K87" si="69">SUM(D88:D96)</f>
        <v>0</v>
      </c>
      <c r="E87" s="33">
        <f t="shared" si="69"/>
        <v>0</v>
      </c>
      <c r="F87" s="33">
        <f t="shared" si="69"/>
        <v>0</v>
      </c>
      <c r="G87" s="33">
        <f t="shared" si="69"/>
        <v>0</v>
      </c>
      <c r="H87" s="33">
        <f t="shared" si="69"/>
        <v>0</v>
      </c>
      <c r="I87" s="33">
        <f t="shared" si="69"/>
        <v>0</v>
      </c>
      <c r="J87" s="33">
        <f t="shared" si="69"/>
        <v>0</v>
      </c>
      <c r="K87" s="33">
        <f t="shared" si="69"/>
        <v>0</v>
      </c>
      <c r="L87" s="33">
        <f>0.05/1.18</f>
        <v>4.2372881355932208E-2</v>
      </c>
      <c r="M87" s="33">
        <f>SUM(M88:M96)</f>
        <v>0</v>
      </c>
      <c r="N87" s="33">
        <f>SUM(N88:N96)</f>
        <v>0</v>
      </c>
      <c r="O87" s="33">
        <f>SUM(O88:O96)</f>
        <v>0</v>
      </c>
      <c r="P87" s="33">
        <f>SUM(P88:P96)</f>
        <v>0</v>
      </c>
      <c r="Q87" s="33">
        <v>1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f t="shared" si="55"/>
        <v>0</v>
      </c>
      <c r="AG87" s="33">
        <f t="shared" si="56"/>
        <v>4.2372881355932208E-2</v>
      </c>
      <c r="AH87" s="33">
        <f t="shared" si="57"/>
        <v>0</v>
      </c>
      <c r="AI87" s="33">
        <f t="shared" si="58"/>
        <v>0</v>
      </c>
      <c r="AJ87" s="33">
        <f t="shared" si="59"/>
        <v>0</v>
      </c>
      <c r="AK87" s="33">
        <f t="shared" si="60"/>
        <v>0</v>
      </c>
      <c r="AL87" s="33">
        <f t="shared" si="61"/>
        <v>1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69:AE69 D58:AL5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2016-05-12T07:53:58Z</cp:lastPrinted>
  <dcterms:created xsi:type="dcterms:W3CDTF">2009-07-27T10:10:26Z</dcterms:created>
  <dcterms:modified xsi:type="dcterms:W3CDTF">2017-11-28T01:08:51Z</dcterms:modified>
</cp:coreProperties>
</file>